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hina_oa.OMS\Desktop\Все\письма\2015\Новая МП\пресса\"/>
    </mc:Choice>
  </mc:AlternateContent>
  <bookViews>
    <workbookView xWindow="0" yWindow="0" windowWidth="19440" windowHeight="12435"/>
  </bookViews>
  <sheets>
    <sheet name="Лист1" sheetId="1" r:id="rId1"/>
  </sheets>
  <definedNames>
    <definedName name="OLE_LINK1" localSheetId="0">Лист1!$A$190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8" i="1" l="1"/>
  <c r="T41" i="1" s="1"/>
  <c r="T89" i="1"/>
  <c r="C163" i="1" l="1"/>
  <c r="C160" i="1" s="1"/>
  <c r="C76" i="1"/>
  <c r="T30" i="1" l="1"/>
  <c r="AJ89" i="1" l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R174" i="1" l="1"/>
  <c r="R172" i="1"/>
  <c r="R171" i="1"/>
  <c r="R168" i="1"/>
  <c r="R173" i="1" s="1"/>
  <c r="R160" i="1"/>
  <c r="H160" i="1"/>
  <c r="I160" i="1"/>
  <c r="J160" i="1"/>
  <c r="K160" i="1"/>
  <c r="L160" i="1"/>
  <c r="M160" i="1"/>
  <c r="N160" i="1"/>
  <c r="O160" i="1"/>
  <c r="P160" i="1"/>
  <c r="Q160" i="1"/>
  <c r="H168" i="1"/>
  <c r="H165" i="1" s="1"/>
  <c r="H170" i="1" s="1"/>
  <c r="I168" i="1"/>
  <c r="I165" i="1" s="1"/>
  <c r="I170" i="1" s="1"/>
  <c r="J168" i="1"/>
  <c r="J165" i="1" s="1"/>
  <c r="J170" i="1" s="1"/>
  <c r="K168" i="1"/>
  <c r="K165" i="1" s="1"/>
  <c r="K170" i="1" s="1"/>
  <c r="L168" i="1"/>
  <c r="L165" i="1" s="1"/>
  <c r="L170" i="1" s="1"/>
  <c r="M168" i="1"/>
  <c r="M165" i="1" s="1"/>
  <c r="M170" i="1" s="1"/>
  <c r="N168" i="1"/>
  <c r="N165" i="1" s="1"/>
  <c r="N170" i="1" s="1"/>
  <c r="O168" i="1"/>
  <c r="O165" i="1" s="1"/>
  <c r="O170" i="1" s="1"/>
  <c r="P168" i="1"/>
  <c r="P173" i="1" s="1"/>
  <c r="Q168" i="1"/>
  <c r="Q165" i="1" s="1"/>
  <c r="Q170" i="1" s="1"/>
  <c r="H171" i="1"/>
  <c r="I171" i="1"/>
  <c r="J171" i="1"/>
  <c r="K171" i="1"/>
  <c r="L171" i="1"/>
  <c r="M171" i="1"/>
  <c r="N171" i="1"/>
  <c r="O171" i="1"/>
  <c r="P171" i="1"/>
  <c r="Q171" i="1"/>
  <c r="H172" i="1"/>
  <c r="I172" i="1"/>
  <c r="J172" i="1"/>
  <c r="K172" i="1"/>
  <c r="L172" i="1"/>
  <c r="M172" i="1"/>
  <c r="N172" i="1"/>
  <c r="O172" i="1"/>
  <c r="P172" i="1"/>
  <c r="Q172" i="1"/>
  <c r="J173" i="1"/>
  <c r="L173" i="1"/>
  <c r="N173" i="1"/>
  <c r="H174" i="1"/>
  <c r="I174" i="1"/>
  <c r="J174" i="1"/>
  <c r="K174" i="1"/>
  <c r="L174" i="1"/>
  <c r="M174" i="1"/>
  <c r="N174" i="1"/>
  <c r="O174" i="1"/>
  <c r="P174" i="1"/>
  <c r="Q174" i="1"/>
  <c r="G174" i="1"/>
  <c r="G172" i="1"/>
  <c r="G171" i="1"/>
  <c r="G168" i="1"/>
  <c r="G165" i="1" s="1"/>
  <c r="G170" i="1" s="1"/>
  <c r="G160" i="1"/>
  <c r="R138" i="1"/>
  <c r="R124" i="1"/>
  <c r="R137" i="1" s="1"/>
  <c r="H124" i="1"/>
  <c r="I124" i="1"/>
  <c r="I137" i="1" s="1"/>
  <c r="J124" i="1"/>
  <c r="J137" i="1" s="1"/>
  <c r="K124" i="1"/>
  <c r="K137" i="1" s="1"/>
  <c r="L124" i="1"/>
  <c r="M124" i="1"/>
  <c r="N124" i="1"/>
  <c r="N137" i="1" s="1"/>
  <c r="O124" i="1"/>
  <c r="O137" i="1" s="1"/>
  <c r="P124" i="1"/>
  <c r="Q124" i="1"/>
  <c r="Q137" i="1" s="1"/>
  <c r="H137" i="1"/>
  <c r="L137" i="1"/>
  <c r="M137" i="1"/>
  <c r="P137" i="1"/>
  <c r="H138" i="1"/>
  <c r="I138" i="1"/>
  <c r="J138" i="1"/>
  <c r="K138" i="1"/>
  <c r="L138" i="1"/>
  <c r="M138" i="1"/>
  <c r="N138" i="1"/>
  <c r="O138" i="1"/>
  <c r="P138" i="1"/>
  <c r="Q138" i="1"/>
  <c r="G138" i="1"/>
  <c r="G124" i="1"/>
  <c r="G137" i="1" s="1"/>
  <c r="H106" i="1"/>
  <c r="J106" i="1"/>
  <c r="L106" i="1"/>
  <c r="N106" i="1"/>
  <c r="P106" i="1"/>
  <c r="R106" i="1"/>
  <c r="H107" i="1"/>
  <c r="J107" i="1"/>
  <c r="L107" i="1"/>
  <c r="N107" i="1"/>
  <c r="N117" i="1" s="1"/>
  <c r="P107" i="1"/>
  <c r="R107" i="1"/>
  <c r="G116" i="1"/>
  <c r="H116" i="1"/>
  <c r="I116" i="1"/>
  <c r="K116" i="1"/>
  <c r="M116" i="1"/>
  <c r="N116" i="1"/>
  <c r="O116" i="1"/>
  <c r="P116" i="1"/>
  <c r="Q116" i="1"/>
  <c r="G117" i="1"/>
  <c r="I117" i="1"/>
  <c r="J117" i="1"/>
  <c r="K117" i="1"/>
  <c r="L117" i="1"/>
  <c r="M117" i="1"/>
  <c r="O117" i="1"/>
  <c r="Q117" i="1"/>
  <c r="R117" i="1"/>
  <c r="R101" i="1"/>
  <c r="R100" i="1"/>
  <c r="R88" i="1"/>
  <c r="R103" i="1" s="1"/>
  <c r="R87" i="1"/>
  <c r="R102" i="1" s="1"/>
  <c r="H87" i="1"/>
  <c r="I87" i="1"/>
  <c r="J87" i="1"/>
  <c r="K87" i="1"/>
  <c r="L87" i="1"/>
  <c r="L102" i="1" s="1"/>
  <c r="M87" i="1"/>
  <c r="N87" i="1"/>
  <c r="N102" i="1" s="1"/>
  <c r="O87" i="1"/>
  <c r="P87" i="1"/>
  <c r="Q87" i="1"/>
  <c r="Q102" i="1" s="1"/>
  <c r="H88" i="1"/>
  <c r="H103" i="1" s="1"/>
  <c r="I88" i="1"/>
  <c r="J88" i="1"/>
  <c r="J103" i="1" s="1"/>
  <c r="K88" i="1"/>
  <c r="K103" i="1" s="1"/>
  <c r="L88" i="1"/>
  <c r="L103" i="1" s="1"/>
  <c r="M88" i="1"/>
  <c r="M103" i="1" s="1"/>
  <c r="N88" i="1"/>
  <c r="N103" i="1" s="1"/>
  <c r="O88" i="1"/>
  <c r="O103" i="1" s="1"/>
  <c r="P88" i="1"/>
  <c r="P103" i="1" s="1"/>
  <c r="Q88" i="1"/>
  <c r="H100" i="1"/>
  <c r="I100" i="1"/>
  <c r="J100" i="1"/>
  <c r="K100" i="1"/>
  <c r="L100" i="1"/>
  <c r="M100" i="1"/>
  <c r="N100" i="1"/>
  <c r="O100" i="1"/>
  <c r="P100" i="1"/>
  <c r="Q100" i="1"/>
  <c r="H101" i="1"/>
  <c r="I101" i="1"/>
  <c r="J101" i="1"/>
  <c r="K101" i="1"/>
  <c r="L101" i="1"/>
  <c r="M101" i="1"/>
  <c r="N101" i="1"/>
  <c r="O101" i="1"/>
  <c r="P101" i="1"/>
  <c r="Q101" i="1"/>
  <c r="H102" i="1"/>
  <c r="I102" i="1"/>
  <c r="J102" i="1"/>
  <c r="M102" i="1"/>
  <c r="P102" i="1"/>
  <c r="G101" i="1"/>
  <c r="G100" i="1"/>
  <c r="G88" i="1"/>
  <c r="G103" i="1" s="1"/>
  <c r="G87" i="1"/>
  <c r="G102" i="1" s="1"/>
  <c r="J71" i="1"/>
  <c r="J68" i="1" s="1"/>
  <c r="K71" i="1"/>
  <c r="K81" i="1" s="1"/>
  <c r="L71" i="1"/>
  <c r="L68" i="1" s="1"/>
  <c r="M71" i="1"/>
  <c r="M68" i="1" s="1"/>
  <c r="N71" i="1"/>
  <c r="N68" i="1" s="1"/>
  <c r="O71" i="1"/>
  <c r="O81" i="1" s="1"/>
  <c r="P71" i="1"/>
  <c r="P81" i="1" s="1"/>
  <c r="Q71" i="1"/>
  <c r="Q68" i="1" s="1"/>
  <c r="R71" i="1"/>
  <c r="R68" i="1" s="1"/>
  <c r="J73" i="1"/>
  <c r="J74" i="1"/>
  <c r="K74" i="1"/>
  <c r="K73" i="1" s="1"/>
  <c r="L74" i="1"/>
  <c r="L73" i="1" s="1"/>
  <c r="M74" i="1"/>
  <c r="M79" i="1" s="1"/>
  <c r="N74" i="1"/>
  <c r="N79" i="1" s="1"/>
  <c r="O74" i="1"/>
  <c r="O73" i="1" s="1"/>
  <c r="P74" i="1"/>
  <c r="P73" i="1" s="1"/>
  <c r="Q74" i="1"/>
  <c r="Q79" i="1" s="1"/>
  <c r="R74" i="1"/>
  <c r="R73" i="1" s="1"/>
  <c r="J79" i="1"/>
  <c r="R79" i="1"/>
  <c r="J80" i="1"/>
  <c r="K80" i="1"/>
  <c r="L80" i="1"/>
  <c r="M80" i="1"/>
  <c r="N80" i="1"/>
  <c r="O80" i="1"/>
  <c r="P80" i="1"/>
  <c r="Q80" i="1"/>
  <c r="R80" i="1"/>
  <c r="L81" i="1"/>
  <c r="J82" i="1"/>
  <c r="K82" i="1"/>
  <c r="L82" i="1"/>
  <c r="M82" i="1"/>
  <c r="N82" i="1"/>
  <c r="O82" i="1"/>
  <c r="P82" i="1"/>
  <c r="Q82" i="1"/>
  <c r="R82" i="1"/>
  <c r="I82" i="1"/>
  <c r="I80" i="1"/>
  <c r="I74" i="1"/>
  <c r="I73" i="1" s="1"/>
  <c r="I71" i="1"/>
  <c r="I81" i="1" s="1"/>
  <c r="I68" i="1"/>
  <c r="H82" i="1"/>
  <c r="H80" i="1"/>
  <c r="H74" i="1"/>
  <c r="H79" i="1" s="1"/>
  <c r="H73" i="1"/>
  <c r="H71" i="1"/>
  <c r="H81" i="1" s="1"/>
  <c r="G82" i="1"/>
  <c r="G80" i="1"/>
  <c r="G74" i="1"/>
  <c r="G73" i="1" s="1"/>
  <c r="G71" i="1"/>
  <c r="G81" i="1" s="1"/>
  <c r="G68" i="1"/>
  <c r="K79" i="1" l="1"/>
  <c r="N73" i="1"/>
  <c r="P165" i="1"/>
  <c r="P170" i="1" s="1"/>
  <c r="G78" i="1"/>
  <c r="P68" i="1"/>
  <c r="H173" i="1"/>
  <c r="R165" i="1"/>
  <c r="R170" i="1" s="1"/>
  <c r="P78" i="1"/>
  <c r="I78" i="1"/>
  <c r="H68" i="1"/>
  <c r="H78" i="1" s="1"/>
  <c r="M81" i="1"/>
  <c r="O79" i="1"/>
  <c r="R78" i="1"/>
  <c r="N78" i="1"/>
  <c r="J78" i="1"/>
  <c r="Q84" i="1"/>
  <c r="I84" i="1"/>
  <c r="I79" i="1"/>
  <c r="Q81" i="1"/>
  <c r="L78" i="1"/>
  <c r="Q173" i="1"/>
  <c r="M173" i="1"/>
  <c r="I173" i="1"/>
  <c r="G173" i="1"/>
  <c r="O173" i="1"/>
  <c r="K173" i="1"/>
  <c r="N99" i="1"/>
  <c r="N84" i="1"/>
  <c r="J84" i="1"/>
  <c r="M99" i="1"/>
  <c r="P99" i="1"/>
  <c r="L99" i="1"/>
  <c r="H99" i="1"/>
  <c r="P84" i="1"/>
  <c r="L84" i="1"/>
  <c r="H84" i="1"/>
  <c r="G84" i="1"/>
  <c r="O84" i="1"/>
  <c r="K84" i="1"/>
  <c r="J99" i="1"/>
  <c r="P117" i="1"/>
  <c r="H117" i="1"/>
  <c r="L116" i="1"/>
  <c r="R116" i="1"/>
  <c r="J116" i="1"/>
  <c r="R99" i="1"/>
  <c r="R84" i="1"/>
  <c r="M84" i="1"/>
  <c r="Q103" i="1"/>
  <c r="I103" i="1"/>
  <c r="O102" i="1"/>
  <c r="O99" i="1" s="1"/>
  <c r="K102" i="1"/>
  <c r="K99" i="1" s="1"/>
  <c r="G99" i="1"/>
  <c r="M73" i="1"/>
  <c r="M78" i="1" s="1"/>
  <c r="K68" i="1"/>
  <c r="K78" i="1" s="1"/>
  <c r="R81" i="1"/>
  <c r="N81" i="1"/>
  <c r="J81" i="1"/>
  <c r="P79" i="1"/>
  <c r="L79" i="1"/>
  <c r="Q73" i="1"/>
  <c r="Q78" i="1" s="1"/>
  <c r="O68" i="1"/>
  <c r="O78" i="1" s="1"/>
  <c r="G79" i="1"/>
  <c r="F87" i="1"/>
  <c r="F124" i="1"/>
  <c r="D124" i="1"/>
  <c r="D87" i="1"/>
  <c r="F71" i="1"/>
  <c r="E71" i="1"/>
  <c r="C71" i="1" l="1"/>
  <c r="C81" i="1" s="1"/>
  <c r="E87" i="1"/>
  <c r="C87" i="1" s="1"/>
  <c r="I99" i="1"/>
  <c r="Q99" i="1"/>
  <c r="F88" i="1"/>
  <c r="E88" i="1" s="1"/>
  <c r="D88" i="1" s="1"/>
  <c r="F74" i="1"/>
  <c r="E74" i="1" s="1"/>
  <c r="D81" i="1"/>
  <c r="E81" i="1"/>
  <c r="F81" i="1"/>
  <c r="D82" i="1"/>
  <c r="E82" i="1"/>
  <c r="F82" i="1"/>
  <c r="E73" i="1" l="1"/>
  <c r="F80" i="1"/>
  <c r="D80" i="1"/>
  <c r="E80" i="1"/>
  <c r="D74" i="1"/>
  <c r="D79" i="1" s="1"/>
  <c r="E79" i="1"/>
  <c r="F79" i="1"/>
  <c r="E123" i="1"/>
  <c r="F171" i="1"/>
  <c r="F172" i="1"/>
  <c r="F174" i="1"/>
  <c r="E171" i="1"/>
  <c r="E172" i="1"/>
  <c r="E174" i="1"/>
  <c r="D171" i="1"/>
  <c r="D172" i="1"/>
  <c r="D174" i="1"/>
  <c r="C171" i="1"/>
  <c r="C172" i="1"/>
  <c r="C174" i="1"/>
  <c r="E168" i="1"/>
  <c r="E165" i="1" s="1"/>
  <c r="E170" i="1" s="1"/>
  <c r="F168" i="1"/>
  <c r="F173" i="1" s="1"/>
  <c r="D168" i="1"/>
  <c r="D160" i="1"/>
  <c r="E160" i="1"/>
  <c r="F160" i="1"/>
  <c r="F138" i="1"/>
  <c r="E138" i="1"/>
  <c r="D137" i="1"/>
  <c r="D138" i="1"/>
  <c r="D135" i="1"/>
  <c r="F137" i="1"/>
  <c r="E124" i="1"/>
  <c r="E122" i="1"/>
  <c r="E135" i="1" s="1"/>
  <c r="D118" i="1"/>
  <c r="D119" i="1"/>
  <c r="D116" i="1"/>
  <c r="E108" i="1"/>
  <c r="E109" i="1"/>
  <c r="F109" i="1" s="1"/>
  <c r="G109" i="1" s="1"/>
  <c r="F106" i="1"/>
  <c r="D117" i="1"/>
  <c r="F101" i="1"/>
  <c r="F103" i="1"/>
  <c r="E101" i="1"/>
  <c r="E100" i="1"/>
  <c r="F100" i="1"/>
  <c r="D102" i="1"/>
  <c r="D103" i="1"/>
  <c r="E102" i="1"/>
  <c r="C88" i="1"/>
  <c r="D100" i="1"/>
  <c r="D101" i="1"/>
  <c r="F73" i="1"/>
  <c r="C77" i="1"/>
  <c r="C69" i="1"/>
  <c r="C70" i="1"/>
  <c r="C72" i="1"/>
  <c r="D68" i="1"/>
  <c r="E68" i="1"/>
  <c r="F68" i="1"/>
  <c r="H109" i="1" l="1"/>
  <c r="G119" i="1"/>
  <c r="G154" i="1" s="1"/>
  <c r="G179" i="1" s="1"/>
  <c r="G184" i="1" s="1"/>
  <c r="D165" i="1"/>
  <c r="D170" i="1" s="1"/>
  <c r="C168" i="1"/>
  <c r="C68" i="1"/>
  <c r="F108" i="1"/>
  <c r="E137" i="1"/>
  <c r="C137" i="1" s="1"/>
  <c r="C124" i="1"/>
  <c r="C75" i="1"/>
  <c r="C80" i="1" s="1"/>
  <c r="E117" i="1"/>
  <c r="C103" i="1"/>
  <c r="D121" i="1"/>
  <c r="D84" i="1"/>
  <c r="F78" i="1"/>
  <c r="C82" i="1"/>
  <c r="E78" i="1"/>
  <c r="D105" i="1"/>
  <c r="C100" i="1"/>
  <c r="F165" i="1"/>
  <c r="F170" i="1" s="1"/>
  <c r="E173" i="1"/>
  <c r="C85" i="1"/>
  <c r="D73" i="1"/>
  <c r="D78" i="1" s="1"/>
  <c r="C74" i="1"/>
  <c r="C86" i="1"/>
  <c r="E84" i="1"/>
  <c r="D151" i="1"/>
  <c r="D176" i="1" s="1"/>
  <c r="D153" i="1"/>
  <c r="E119" i="1"/>
  <c r="E154" i="1" s="1"/>
  <c r="E179" i="1" s="1"/>
  <c r="E184" i="1" s="1"/>
  <c r="D154" i="1"/>
  <c r="D179" i="1" s="1"/>
  <c r="D184" i="1" s="1"/>
  <c r="E99" i="1"/>
  <c r="C106" i="1"/>
  <c r="F116" i="1"/>
  <c r="D115" i="1"/>
  <c r="F119" i="1"/>
  <c r="C109" i="1"/>
  <c r="C101" i="1"/>
  <c r="D99" i="1"/>
  <c r="E136" i="1"/>
  <c r="F123" i="1"/>
  <c r="E118" i="1"/>
  <c r="C138" i="1"/>
  <c r="F122" i="1"/>
  <c r="D136" i="1"/>
  <c r="D173" i="1"/>
  <c r="E116" i="1"/>
  <c r="E121" i="1"/>
  <c r="F136" i="1" l="1"/>
  <c r="G123" i="1"/>
  <c r="C79" i="1"/>
  <c r="C73" i="1"/>
  <c r="C78" i="1" s="1"/>
  <c r="F118" i="1"/>
  <c r="G108" i="1"/>
  <c r="C122" i="1"/>
  <c r="G122" i="1"/>
  <c r="C165" i="1"/>
  <c r="C170" i="1" s="1"/>
  <c r="C173" i="1"/>
  <c r="H119" i="1"/>
  <c r="H154" i="1" s="1"/>
  <c r="H179" i="1" s="1"/>
  <c r="H184" i="1" s="1"/>
  <c r="I109" i="1"/>
  <c r="F107" i="1"/>
  <c r="F105" i="1" s="1"/>
  <c r="E105" i="1"/>
  <c r="E152" i="1"/>
  <c r="E177" i="1" s="1"/>
  <c r="E182" i="1" s="1"/>
  <c r="C119" i="1"/>
  <c r="C84" i="1"/>
  <c r="E134" i="1"/>
  <c r="D178" i="1"/>
  <c r="C123" i="1"/>
  <c r="F154" i="1"/>
  <c r="F179" i="1" s="1"/>
  <c r="F184" i="1" s="1"/>
  <c r="C184" i="1" s="1"/>
  <c r="E153" i="1"/>
  <c r="E178" i="1" s="1"/>
  <c r="E183" i="1" s="1"/>
  <c r="F102" i="1"/>
  <c r="C102" i="1" s="1"/>
  <c r="F84" i="1"/>
  <c r="D181" i="1"/>
  <c r="D152" i="1"/>
  <c r="C136" i="1"/>
  <c r="D134" i="1"/>
  <c r="E115" i="1"/>
  <c r="F121" i="1"/>
  <c r="F135" i="1"/>
  <c r="C116" i="1"/>
  <c r="E151" i="1"/>
  <c r="G121" i="1" l="1"/>
  <c r="H122" i="1"/>
  <c r="G135" i="1"/>
  <c r="J109" i="1"/>
  <c r="I119" i="1"/>
  <c r="I154" i="1" s="1"/>
  <c r="I179" i="1" s="1"/>
  <c r="I184" i="1" s="1"/>
  <c r="C121" i="1"/>
  <c r="G136" i="1"/>
  <c r="G152" i="1" s="1"/>
  <c r="G177" i="1" s="1"/>
  <c r="G182" i="1" s="1"/>
  <c r="H123" i="1"/>
  <c r="G105" i="1"/>
  <c r="H108" i="1"/>
  <c r="G118" i="1"/>
  <c r="D183" i="1"/>
  <c r="F117" i="1"/>
  <c r="C117" i="1" s="1"/>
  <c r="C107" i="1"/>
  <c r="C179" i="1"/>
  <c r="F99" i="1"/>
  <c r="C99" i="1" s="1"/>
  <c r="C154" i="1"/>
  <c r="F153" i="1"/>
  <c r="E150" i="1"/>
  <c r="E176" i="1"/>
  <c r="E175" i="1" s="1"/>
  <c r="D150" i="1"/>
  <c r="D177" i="1"/>
  <c r="D175" i="1" s="1"/>
  <c r="F151" i="1"/>
  <c r="F134" i="1"/>
  <c r="C135" i="1"/>
  <c r="C134" i="1" s="1"/>
  <c r="F178" i="1" l="1"/>
  <c r="H118" i="1"/>
  <c r="I108" i="1"/>
  <c r="H105" i="1"/>
  <c r="G134" i="1"/>
  <c r="G151" i="1"/>
  <c r="H121" i="1"/>
  <c r="I122" i="1"/>
  <c r="H135" i="1"/>
  <c r="I123" i="1"/>
  <c r="H136" i="1"/>
  <c r="H152" i="1" s="1"/>
  <c r="H177" i="1" s="1"/>
  <c r="H182" i="1" s="1"/>
  <c r="G115" i="1"/>
  <c r="G153" i="1"/>
  <c r="G178" i="1" s="1"/>
  <c r="G183" i="1" s="1"/>
  <c r="J119" i="1"/>
  <c r="J154" i="1" s="1"/>
  <c r="J179" i="1" s="1"/>
  <c r="J184" i="1" s="1"/>
  <c r="K109" i="1"/>
  <c r="F183" i="1"/>
  <c r="F152" i="1"/>
  <c r="F177" i="1" s="1"/>
  <c r="F182" i="1" s="1"/>
  <c r="F115" i="1"/>
  <c r="F176" i="1"/>
  <c r="C176" i="1" s="1"/>
  <c r="C151" i="1"/>
  <c r="E181" i="1"/>
  <c r="D182" i="1"/>
  <c r="J122" i="1" l="1"/>
  <c r="I135" i="1"/>
  <c r="I121" i="1"/>
  <c r="H134" i="1"/>
  <c r="H151" i="1"/>
  <c r="G176" i="1"/>
  <c r="G150" i="1"/>
  <c r="H153" i="1"/>
  <c r="H178" i="1" s="1"/>
  <c r="H183" i="1" s="1"/>
  <c r="H115" i="1"/>
  <c r="F175" i="1"/>
  <c r="J123" i="1"/>
  <c r="I136" i="1"/>
  <c r="I152" i="1" s="1"/>
  <c r="I177" i="1" s="1"/>
  <c r="I182" i="1" s="1"/>
  <c r="K119" i="1"/>
  <c r="K154" i="1" s="1"/>
  <c r="K179" i="1" s="1"/>
  <c r="K184" i="1" s="1"/>
  <c r="L109" i="1"/>
  <c r="J108" i="1"/>
  <c r="I118" i="1"/>
  <c r="I105" i="1"/>
  <c r="C177" i="1"/>
  <c r="F150" i="1"/>
  <c r="C152" i="1"/>
  <c r="F181" i="1"/>
  <c r="F180" i="1" s="1"/>
  <c r="C182" i="1"/>
  <c r="D180" i="1"/>
  <c r="E180" i="1"/>
  <c r="K123" i="1" l="1"/>
  <c r="J136" i="1"/>
  <c r="J152" i="1" s="1"/>
  <c r="J177" i="1" s="1"/>
  <c r="J182" i="1" s="1"/>
  <c r="H176" i="1"/>
  <c r="H150" i="1"/>
  <c r="J135" i="1"/>
  <c r="K122" i="1"/>
  <c r="J121" i="1"/>
  <c r="I115" i="1"/>
  <c r="I153" i="1"/>
  <c r="I178" i="1" s="1"/>
  <c r="L119" i="1"/>
  <c r="L154" i="1" s="1"/>
  <c r="L179" i="1" s="1"/>
  <c r="L184" i="1" s="1"/>
  <c r="M109" i="1"/>
  <c r="J118" i="1"/>
  <c r="K108" i="1"/>
  <c r="J105" i="1"/>
  <c r="G181" i="1"/>
  <c r="G180" i="1" s="1"/>
  <c r="G175" i="1"/>
  <c r="I134" i="1"/>
  <c r="I151" i="1"/>
  <c r="C181" i="1"/>
  <c r="L108" i="1" l="1"/>
  <c r="K118" i="1"/>
  <c r="K105" i="1"/>
  <c r="J153" i="1"/>
  <c r="J178" i="1" s="1"/>
  <c r="J183" i="1" s="1"/>
  <c r="J115" i="1"/>
  <c r="I183" i="1"/>
  <c r="J134" i="1"/>
  <c r="J151" i="1"/>
  <c r="L123" i="1"/>
  <c r="K136" i="1"/>
  <c r="K152" i="1" s="1"/>
  <c r="K177" i="1" s="1"/>
  <c r="K182" i="1" s="1"/>
  <c r="H175" i="1"/>
  <c r="H181" i="1"/>
  <c r="H180" i="1" s="1"/>
  <c r="K121" i="1"/>
  <c r="K135" i="1"/>
  <c r="L122" i="1"/>
  <c r="I176" i="1"/>
  <c r="I150" i="1"/>
  <c r="N109" i="1"/>
  <c r="M119" i="1"/>
  <c r="M154" i="1" s="1"/>
  <c r="M179" i="1" s="1"/>
  <c r="M184" i="1" s="1"/>
  <c r="K151" i="1" l="1"/>
  <c r="K134" i="1"/>
  <c r="M123" i="1"/>
  <c r="L136" i="1"/>
  <c r="L152" i="1" s="1"/>
  <c r="L177" i="1" s="1"/>
  <c r="L182" i="1" s="1"/>
  <c r="K153" i="1"/>
  <c r="K178" i="1" s="1"/>
  <c r="K183" i="1" s="1"/>
  <c r="K115" i="1"/>
  <c r="I181" i="1"/>
  <c r="I180" i="1" s="1"/>
  <c r="I175" i="1"/>
  <c r="J176" i="1"/>
  <c r="J150" i="1"/>
  <c r="L118" i="1"/>
  <c r="L105" i="1"/>
  <c r="M108" i="1"/>
  <c r="O109" i="1"/>
  <c r="N119" i="1"/>
  <c r="N154" i="1" s="1"/>
  <c r="N179" i="1" s="1"/>
  <c r="N184" i="1" s="1"/>
  <c r="L121" i="1"/>
  <c r="L135" i="1"/>
  <c r="M122" i="1"/>
  <c r="L115" i="1" l="1"/>
  <c r="L153" i="1"/>
  <c r="L178" i="1" s="1"/>
  <c r="L183" i="1" s="1"/>
  <c r="M136" i="1"/>
  <c r="M152" i="1" s="1"/>
  <c r="M177" i="1" s="1"/>
  <c r="M182" i="1" s="1"/>
  <c r="N123" i="1"/>
  <c r="N122" i="1"/>
  <c r="M135" i="1"/>
  <c r="M121" i="1"/>
  <c r="P109" i="1"/>
  <c r="O119" i="1"/>
  <c r="O154" i="1" s="1"/>
  <c r="O179" i="1" s="1"/>
  <c r="O184" i="1" s="1"/>
  <c r="L151" i="1"/>
  <c r="L134" i="1"/>
  <c r="M118" i="1"/>
  <c r="M105" i="1"/>
  <c r="N108" i="1"/>
  <c r="J181" i="1"/>
  <c r="J180" i="1" s="1"/>
  <c r="J175" i="1"/>
  <c r="K176" i="1"/>
  <c r="K150" i="1"/>
  <c r="K181" i="1" l="1"/>
  <c r="K180" i="1" s="1"/>
  <c r="K175" i="1"/>
  <c r="O108" i="1"/>
  <c r="N118" i="1"/>
  <c r="N105" i="1"/>
  <c r="L176" i="1"/>
  <c r="L150" i="1"/>
  <c r="M134" i="1"/>
  <c r="M151" i="1"/>
  <c r="N121" i="1"/>
  <c r="O122" i="1"/>
  <c r="N135" i="1"/>
  <c r="M115" i="1"/>
  <c r="M153" i="1"/>
  <c r="M178" i="1" s="1"/>
  <c r="M183" i="1" s="1"/>
  <c r="Q109" i="1"/>
  <c r="P119" i="1"/>
  <c r="P154" i="1" s="1"/>
  <c r="P179" i="1" s="1"/>
  <c r="P184" i="1" s="1"/>
  <c r="N136" i="1"/>
  <c r="N152" i="1" s="1"/>
  <c r="N177" i="1" s="1"/>
  <c r="N182" i="1" s="1"/>
  <c r="O123" i="1"/>
  <c r="R109" i="1" l="1"/>
  <c r="R119" i="1" s="1"/>
  <c r="R154" i="1" s="1"/>
  <c r="Q119" i="1"/>
  <c r="Q154" i="1" s="1"/>
  <c r="Q179" i="1" s="1"/>
  <c r="Q184" i="1" s="1"/>
  <c r="O135" i="1"/>
  <c r="O121" i="1"/>
  <c r="P122" i="1"/>
  <c r="O118" i="1"/>
  <c r="P108" i="1"/>
  <c r="O105" i="1"/>
  <c r="O136" i="1"/>
  <c r="O152" i="1" s="1"/>
  <c r="O177" i="1" s="1"/>
  <c r="O182" i="1" s="1"/>
  <c r="P123" i="1"/>
  <c r="L181" i="1"/>
  <c r="L180" i="1" s="1"/>
  <c r="L175" i="1"/>
  <c r="M176" i="1"/>
  <c r="M150" i="1"/>
  <c r="N134" i="1"/>
  <c r="N151" i="1"/>
  <c r="N115" i="1"/>
  <c r="N153" i="1"/>
  <c r="N178" i="1" s="1"/>
  <c r="N183" i="1" s="1"/>
  <c r="M181" i="1" l="1"/>
  <c r="M180" i="1" s="1"/>
  <c r="M175" i="1"/>
  <c r="P136" i="1"/>
  <c r="P152" i="1" s="1"/>
  <c r="P177" i="1" s="1"/>
  <c r="P182" i="1" s="1"/>
  <c r="Q123" i="1"/>
  <c r="N150" i="1"/>
  <c r="N176" i="1"/>
  <c r="Q122" i="1"/>
  <c r="P135" i="1"/>
  <c r="P121" i="1"/>
  <c r="R179" i="1"/>
  <c r="R184" i="1" s="1"/>
  <c r="O153" i="1"/>
  <c r="O178" i="1" s="1"/>
  <c r="O183" i="1" s="1"/>
  <c r="O115" i="1"/>
  <c r="P118" i="1"/>
  <c r="Q108" i="1"/>
  <c r="P105" i="1"/>
  <c r="O151" i="1"/>
  <c r="O134" i="1"/>
  <c r="N175" i="1" l="1"/>
  <c r="N181" i="1"/>
  <c r="N180" i="1" s="1"/>
  <c r="O176" i="1"/>
  <c r="O150" i="1"/>
  <c r="P151" i="1"/>
  <c r="P134" i="1"/>
  <c r="Q118" i="1"/>
  <c r="Q105" i="1"/>
  <c r="R108" i="1"/>
  <c r="R122" i="1"/>
  <c r="Q135" i="1"/>
  <c r="Q121" i="1"/>
  <c r="Q136" i="1"/>
  <c r="Q152" i="1" s="1"/>
  <c r="Q177" i="1" s="1"/>
  <c r="Q182" i="1" s="1"/>
  <c r="R123" i="1"/>
  <c r="R136" i="1" s="1"/>
  <c r="R152" i="1" s="1"/>
  <c r="R177" i="1" s="1"/>
  <c r="R182" i="1" s="1"/>
  <c r="P153" i="1"/>
  <c r="P178" i="1" s="1"/>
  <c r="P183" i="1" s="1"/>
  <c r="P115" i="1"/>
  <c r="R135" i="1" l="1"/>
  <c r="R121" i="1"/>
  <c r="O181" i="1"/>
  <c r="O180" i="1" s="1"/>
  <c r="O175" i="1"/>
  <c r="R105" i="1"/>
  <c r="R118" i="1"/>
  <c r="C108" i="1"/>
  <c r="C105" i="1" s="1"/>
  <c r="P176" i="1"/>
  <c r="P150" i="1"/>
  <c r="Q134" i="1"/>
  <c r="Q151" i="1"/>
  <c r="Q153" i="1"/>
  <c r="Q178" i="1" s="1"/>
  <c r="Q183" i="1" s="1"/>
  <c r="Q115" i="1"/>
  <c r="Q176" i="1" l="1"/>
  <c r="Q150" i="1"/>
  <c r="R115" i="1"/>
  <c r="R153" i="1"/>
  <c r="C118" i="1"/>
  <c r="C115" i="1" s="1"/>
  <c r="R151" i="1"/>
  <c r="R134" i="1"/>
  <c r="P181" i="1"/>
  <c r="P180" i="1" s="1"/>
  <c r="P175" i="1"/>
  <c r="R176" i="1" l="1"/>
  <c r="R150" i="1"/>
  <c r="Q181" i="1"/>
  <c r="Q180" i="1" s="1"/>
  <c r="Q175" i="1"/>
  <c r="R178" i="1"/>
  <c r="C153" i="1"/>
  <c r="C150" i="1" s="1"/>
  <c r="R183" i="1" l="1"/>
  <c r="C183" i="1" s="1"/>
  <c r="C180" i="1" s="1"/>
  <c r="C178" i="1"/>
  <c r="C175" i="1" s="1"/>
  <c r="R175" i="1"/>
  <c r="R181" i="1"/>
  <c r="R180" i="1" l="1"/>
</calcChain>
</file>

<file path=xl/comments1.xml><?xml version="1.0" encoding="utf-8"?>
<comments xmlns="http://schemas.openxmlformats.org/spreadsheetml/2006/main">
  <authors>
    <author>Алешина Оксана Андреевна</author>
  </authors>
  <commentList>
    <comment ref="A69" authorId="0" shapeId="0">
      <text>
        <r>
          <rPr>
            <b/>
            <sz val="9"/>
            <color indexed="81"/>
            <rFont val="Tahoma"/>
            <family val="2"/>
            <charset val="204"/>
          </rPr>
          <t>Алешина Оксана Андреевна:</t>
        </r>
        <r>
          <rPr>
            <sz val="9"/>
            <color indexed="81"/>
            <rFont val="Tahoma"/>
            <family val="2"/>
            <charset val="204"/>
          </rPr>
          <t xml:space="preserve">
то,
рм и к, 
приобретение вт
утилизация</t>
        </r>
      </text>
    </comment>
    <comment ref="A74" authorId="0" shapeId="0">
      <text>
        <r>
          <rPr>
            <b/>
            <sz val="9"/>
            <color indexed="81"/>
            <rFont val="Tahoma"/>
            <family val="2"/>
            <charset val="204"/>
          </rPr>
          <t>Алешина Оксана Андреевна:</t>
        </r>
        <r>
          <rPr>
            <sz val="9"/>
            <color indexed="81"/>
            <rFont val="Tahoma"/>
            <family val="2"/>
            <charset val="204"/>
          </rPr>
          <t xml:space="preserve">
майкрософт
</t>
        </r>
      </text>
    </comment>
    <comment ref="A85" authorId="0" shapeId="0">
      <text>
        <r>
          <rPr>
            <b/>
            <sz val="9"/>
            <color indexed="81"/>
            <rFont val="Tahoma"/>
            <family val="2"/>
            <charset val="204"/>
          </rPr>
          <t>Алешина Оксана Андреевна:</t>
        </r>
        <r>
          <rPr>
            <sz val="9"/>
            <color indexed="81"/>
            <rFont val="Tahoma"/>
            <family val="2"/>
            <charset val="204"/>
          </rPr>
          <t xml:space="preserve">
сопровождение
приобретение
</t>
        </r>
      </text>
    </comment>
    <comment ref="A106" authorId="0" shapeId="0">
      <text>
        <r>
          <rPr>
            <b/>
            <sz val="9"/>
            <color indexed="81"/>
            <rFont val="Tahoma"/>
            <family val="2"/>
            <charset val="204"/>
          </rPr>
          <t>Алешина Оксана Андреевна:</t>
        </r>
        <r>
          <rPr>
            <sz val="9"/>
            <color indexed="81"/>
            <rFont val="Tahoma"/>
            <family val="2"/>
            <charset val="204"/>
          </rPr>
          <t xml:space="preserve">
антивирус
скзи
эцп
средства защиты</t>
        </r>
      </text>
    </comment>
    <comment ref="A122" authorId="0" shapeId="0">
      <text>
        <r>
          <rPr>
            <b/>
            <sz val="9"/>
            <color indexed="81"/>
            <rFont val="Tahoma"/>
            <family val="2"/>
            <charset val="204"/>
          </rPr>
          <t>Алешина Оксана Андреевна:</t>
        </r>
        <r>
          <rPr>
            <sz val="9"/>
            <color indexed="81"/>
            <rFont val="Tahoma"/>
            <family val="2"/>
            <charset val="204"/>
          </rPr>
          <t xml:space="preserve">
интернет
спд</t>
        </r>
      </text>
    </comment>
  </commentList>
</comments>
</file>

<file path=xl/sharedStrings.xml><?xml version="1.0" encoding="utf-8"?>
<sst xmlns="http://schemas.openxmlformats.org/spreadsheetml/2006/main" count="478" uniqueCount="116">
  <si>
    <t xml:space="preserve">Программные мероприятия, </t>
  </si>
  <si>
    <t>объем ассигнований на реализацию программы и показатели результатов реализации муниципальной программы</t>
  </si>
  <si>
    <t>Наименование</t>
  </si>
  <si>
    <t>Источники финансирования</t>
  </si>
  <si>
    <t>В том числе по годам</t>
  </si>
  <si>
    <t>Целевые показатели результатов реализации муниципальной программы</t>
  </si>
  <si>
    <t>Подпрограмма - «Электронная демократия»</t>
  </si>
  <si>
    <t xml:space="preserve">Цель подпрограммы: Повышение общественно-политической активности, эффективности и скорости публичного взаимодействия граждан с органами местного самоуправления, друг с другом общественными организациями и другими субъектами общественно-политической деятельности посредством повсеместного внедрения в практику взаимодействия информационно-коммуникационных технологий </t>
  </si>
  <si>
    <t>Целевые показатели результатов реализации подпрограммы</t>
  </si>
  <si>
    <t>Мероприятие 1.1.1.</t>
  </si>
  <si>
    <t>всего, в том числе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</si>
  <si>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</si>
  <si>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</si>
  <si>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 xml:space="preserve">за счет средств местного бюджета </t>
  </si>
  <si>
    <t xml:space="preserve">за счет других источников </t>
  </si>
  <si>
    <t>Мероприятие 1.1.2.</t>
  </si>
  <si>
    <t xml:space="preserve">Мероприятие 1.1.3 </t>
  </si>
  <si>
    <t>Предоставление данных муниципальных информационных систем в открытом и машиночитаемом формате в общедоступном виде</t>
  </si>
  <si>
    <t>Итого по задаче 1.1</t>
  </si>
  <si>
    <t>х</t>
  </si>
  <si>
    <t>Мероприятие 1.2.1.</t>
  </si>
  <si>
    <t>Итого по задаче 1.2</t>
  </si>
  <si>
    <t>Всего по подпрограмме «Электронная демократия»</t>
  </si>
  <si>
    <t>Суммарная частота ядер процессоров (ГГц)</t>
  </si>
  <si>
    <t>Объём оперативной памяти (Гб)</t>
  </si>
  <si>
    <t>Объём дискового пространства (Тб)</t>
  </si>
  <si>
    <t xml:space="preserve">Задача 2.1 Формирование и реализация единой политики в области информатизации </t>
  </si>
  <si>
    <t xml:space="preserve">Мероприятие 2.1.1 </t>
  </si>
  <si>
    <t>Наличие актуального информационного обеспечения, регулирующего вопросы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инфраструктуры, да/нет</t>
  </si>
  <si>
    <t>Развитие и оптимизация информационного обеспечения по вопросам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</t>
  </si>
  <si>
    <t xml:space="preserve">Мероприятие 2.1.2 </t>
  </si>
  <si>
    <t xml:space="preserve">Мероприятие 2.1.3 </t>
  </si>
  <si>
    <t>Итого по задаче 2.1</t>
  </si>
  <si>
    <t xml:space="preserve">Мероприятие 2.2.1 </t>
  </si>
  <si>
    <t xml:space="preserve">Мероприятие 2.2.2 </t>
  </si>
  <si>
    <t>Мероприятие 2.2.3</t>
  </si>
  <si>
    <t>Итого по задаче 2.2</t>
  </si>
  <si>
    <t xml:space="preserve">Задача 2.3 Обеспечение безопасности функционирования информационных и телекоммуникационных систем </t>
  </si>
  <si>
    <t xml:space="preserve">Мероприятие 2.3.1 </t>
  </si>
  <si>
    <t>Организация защиты информации комплексной муниципальной информационной системы</t>
  </si>
  <si>
    <t xml:space="preserve">Мероприятие 2.3.2 </t>
  </si>
  <si>
    <t>Развитие систем криптографической защиты и центра сертификации</t>
  </si>
  <si>
    <t>Итого по задаче 2.3</t>
  </si>
  <si>
    <t>Задача 2.4 Развитие муниципальной информационно-телекоммуникационной инфраструктуры</t>
  </si>
  <si>
    <t xml:space="preserve">Мероприятие 2.4.1 </t>
  </si>
  <si>
    <t>Итого по задаче 2.4</t>
  </si>
  <si>
    <t xml:space="preserve">Мероприятие 2.5.1 </t>
  </si>
  <si>
    <t>Итого по задаче 2.5</t>
  </si>
  <si>
    <t>Всего по подпрограмме «Повышение эффективности муниципального управления за счет использования современных информационно-телекоммуникационных технологий»</t>
  </si>
  <si>
    <t xml:space="preserve">Подпрограмма «Обеспечение выполнения функций МКУ «УИТС г. Сургута» </t>
  </si>
  <si>
    <t xml:space="preserve">Задача 3. Осуществление возложенных на учреждение функций, в том числе отдельных вопросов местного значения </t>
  </si>
  <si>
    <t xml:space="preserve">Мероприятие 3.1. </t>
  </si>
  <si>
    <t>Итого по задаче 3</t>
  </si>
  <si>
    <t>Всего по подпрограмме «Обеспечение выполнения функций МКУ «УИТС г. Сургута»</t>
  </si>
  <si>
    <t xml:space="preserve">Общий объем ассигнований на реализацию программы – всего, в том числе </t>
  </si>
  <si>
    <t>Объем ассигнований администратора</t>
  </si>
  <si>
    <t>Создание, развитие и эксплуатация информационных систем специальной и типовой деятельности</t>
  </si>
  <si>
    <t>нет</t>
  </si>
  <si>
    <t>да</t>
  </si>
  <si>
    <t>Мероприятие 2.4.2</t>
  </si>
  <si>
    <t>Наименование показателя, ед. изм.</t>
  </si>
  <si>
    <t>Итоговое значение показателей</t>
  </si>
  <si>
    <t>Комплексная цель программы: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самоуправления.</t>
  </si>
  <si>
    <t>Развитие муниципальной  Геоинформационной системы на основе Web-технологий.</t>
  </si>
  <si>
    <t>Развитие Интернет ресурсов  органов местного самоуправления и муниципальных учреждений.</t>
  </si>
  <si>
    <t>Разработка и внедрение новых электронных сервисов взаимодействия  органов местного самоуправления и муниципальных учреждений с населением и организациями</t>
  </si>
  <si>
    <t>Задача 1.2. Обеспечение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предприятиями.</t>
  </si>
  <si>
    <t>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учреждениях.</t>
  </si>
  <si>
    <t>Формирование системы межведомственного информационного взаимодействия органов местного самоуправления и муниципальных учреждений с другими органами власти и организациями</t>
  </si>
  <si>
    <t>Развитие телекоммуникационных сервисов в органах местного самоуправления (конференцсвязь, запись переговоров, маршрутизация звонков, прием факсов на электронную почту группы специалистов и т.д.)</t>
  </si>
  <si>
    <t>Задача 2.5 Повышение грамотности сотрудников  органов местного самоуправления в сфере информационных и телекоммуникационных технологий посредством организации дистанционного обучения</t>
  </si>
  <si>
    <t>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</t>
  </si>
  <si>
    <t xml:space="preserve">Обеспечение деятельности МКУ «УИТС г. Сургута» </t>
  </si>
  <si>
    <t>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</t>
  </si>
  <si>
    <t>Обеспеченность системой электронного документооборота в структурных подразделениях Администрации города и муниципальных учреждениях.</t>
  </si>
  <si>
    <t>Развитие единой телекоммуникационной инфраструктуры и обеспечение ее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</si>
  <si>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 xml:space="preserve">Подпрограмма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</si>
  <si>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</si>
  <si>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>Доля реализованных функций учреждения, предусмотренных Уставом, от общего количества функций, предусмотренных Уставом, %</t>
  </si>
  <si>
    <t>Задача 1.1. Обеспечение информационной открытости органов местного самоуправления и муниципальных учреждений в сети Интернет</t>
  </si>
  <si>
    <t>Объем финансир. (всего, руб.)</t>
  </si>
  <si>
    <t xml:space="preserve">Приложение </t>
  </si>
  <si>
    <t>к муниципальной программе</t>
  </si>
  <si>
    <t>"Развитие электронного муниципалитета</t>
  </si>
  <si>
    <t xml:space="preserve"> на 2016 – 2030 годы"</t>
  </si>
  <si>
    <t>Ответственный (администратор или соадминистратор)</t>
  </si>
  <si>
    <t>Значение показателя, в том числе</t>
  </si>
  <si>
    <t>Задача 2.2 Развитие специальных и типовых информационных систем в целях обеспечения деятельности органов местного самоуправления и муниципальных учреждений.</t>
  </si>
  <si>
    <t>МКУ "УИТС г. Сургута"</t>
  </si>
  <si>
    <t>-</t>
  </si>
  <si>
    <t>Цель подпрограммы -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телекоммуникаций.</t>
  </si>
  <si>
    <t xml:space="preserve">Количество действующих телекоммуникационных сервисов в органах местного самоуправления, шт. </t>
  </si>
  <si>
    <t>Количество принятых нормативных правовых актов по внедрению информационно-коммуникационных технологий, ед.</t>
  </si>
  <si>
    <t>Количество действующих информационных сервисов и ресурсов, оптимизирующих деятельность учреждения,  ед.</t>
  </si>
  <si>
    <t xml:space="preserve">Доля использованных бюджетных ассигнований  на обеспечение выполнение функций, % 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</si>
  <si>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</si>
  <si>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</si>
  <si>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Вычислительная мощность  муниципального центра обработки и хранения данных: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</si>
  <si>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</si>
  <si>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Доля  пользователей органов местного самоуправления и муниципальных учреждений, обеспеченных средствами защиты информации, от общего количества пользователей органов местного самоуправления и муниципальных учреждений, %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</si>
  <si>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взаимодействия, ед.</t>
  </si>
  <si>
    <t>Количество созданных или модернизированных инфомационных систем, ед.</t>
  </si>
  <si>
    <t>Среднее количество тематических слоев геоинформационных систем, используемых пользователями муниципального сегмента муниципальной Геоинформационной системы, шт.</t>
  </si>
  <si>
    <t>Доля эксплуатируемых технических средств в органах местного самоуправления и муниципальных учреждениях, подлежащих техническому обслуживанию, от общего количества эксплуатируемых технических средств, %</t>
  </si>
  <si>
    <t>Доля технических средств в органах местного самоуправления, обновленных в соответствии с утвержденными стандартами, от общего количества эксплуатируемых технических средств, %</t>
  </si>
  <si>
    <t xml:space="preserve"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 </t>
  </si>
  <si>
    <t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t>
  </si>
  <si>
    <t>Количество посещений публичного сегмента муниципальной  Геоинформационной системы, ед./мес.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</si>
  <si>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</si>
  <si>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Доля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Интернет от общего количества органов местного самоуправления и муниципальных учреждений, %</t>
  </si>
  <si>
    <t>Оценка качества функционирования официального интернет-сайта Администрации муниципального образования (место, занятое в рейтинге по итогам конкурса официальных интернет сайтов муниципальных образований автономного округа)</t>
  </si>
  <si>
    <t>Количество наборов открытых данных, опубликованных в машиночитаемом формате, ед.</t>
  </si>
  <si>
    <t>Среднее количество групп тематических слоев геоинформационных систем, используемых пользователями публичного сегмента муниципальной Геоинформационной системы, шт.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</si>
  <si>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t>
  </si>
  <si>
    <t xml:space="preserve">Доля сотрудников органов местного самоуправления, прошедших дистанционное обучение в сфере информационных и телекоммуникационных технологий от общего количеста сотрудников органов местного самоуправления, % 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</si>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</sst>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3" fontId="0" fillId="0" borderId="0" xfId="0" applyNumberFormat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justify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N205"/>
  <sheetViews>
    <sheetView tabSelected="1" topLeftCell="K145" zoomScale="110" zoomScaleNormal="110" workbookViewId="0">
      <selection activeCell="U60" sqref="U60:AJ60"/>
    </sheetView>
  </sheetViews>
  <sheetFormatPr defaultRowHeight="15" x14ac:dyDescent="0.25"/>
  <cols>
    <col min="1" max="1" width="24.140625" style="3" customWidth="1"/>
    <col min="2" max="2" width="23.28515625" customWidth="1"/>
    <col min="3" max="18" width="11.5703125" style="13" customWidth="1"/>
    <col min="19" max="19" width="13.42578125" customWidth="1"/>
    <col min="20" max="20" width="40.85546875" style="37" customWidth="1"/>
    <col min="21" max="35" width="4.85546875" style="18" customWidth="1"/>
    <col min="36" max="36" width="9.140625" style="18"/>
    <col min="37" max="40" width="9.140625" style="6"/>
  </cols>
  <sheetData>
    <row r="1" spans="1:40" ht="15" customHeight="1" x14ac:dyDescent="0.25">
      <c r="AF1" s="50" t="s">
        <v>81</v>
      </c>
      <c r="AG1" s="50"/>
      <c r="AH1" s="50"/>
      <c r="AI1" s="50"/>
      <c r="AJ1" s="50"/>
    </row>
    <row r="2" spans="1:40" ht="15" customHeight="1" x14ac:dyDescent="0.25">
      <c r="AF2" s="50" t="s">
        <v>82</v>
      </c>
      <c r="AG2" s="50"/>
      <c r="AH2" s="50"/>
      <c r="AI2" s="50"/>
      <c r="AJ2" s="50"/>
    </row>
    <row r="3" spans="1:40" ht="15" customHeight="1" x14ac:dyDescent="0.25">
      <c r="AF3" s="50" t="s">
        <v>83</v>
      </c>
      <c r="AG3" s="50"/>
      <c r="AH3" s="50"/>
      <c r="AI3" s="50"/>
      <c r="AJ3" s="50"/>
    </row>
    <row r="4" spans="1:40" ht="15" customHeight="1" x14ac:dyDescent="0.25">
      <c r="AF4" s="50" t="s">
        <v>84</v>
      </c>
      <c r="AG4" s="50"/>
      <c r="AH4" s="50"/>
      <c r="AI4" s="50"/>
      <c r="AJ4" s="50"/>
    </row>
    <row r="5" spans="1:40" x14ac:dyDescent="0.25">
      <c r="A5" s="93" t="s">
        <v>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</row>
    <row r="6" spans="1:40" x14ac:dyDescent="0.25">
      <c r="A6" s="94" t="s">
        <v>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</row>
    <row r="7" spans="1:40" ht="15" customHeight="1" x14ac:dyDescent="0.25">
      <c r="A7" s="69" t="s">
        <v>2</v>
      </c>
      <c r="B7" s="56" t="s">
        <v>3</v>
      </c>
      <c r="C7" s="38" t="s">
        <v>80</v>
      </c>
      <c r="D7" s="121" t="s">
        <v>4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3"/>
      <c r="S7" s="92" t="s">
        <v>85</v>
      </c>
      <c r="T7" s="54" t="s">
        <v>60</v>
      </c>
      <c r="U7" s="56" t="s">
        <v>86</v>
      </c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 t="s">
        <v>61</v>
      </c>
      <c r="AK7" s="96"/>
      <c r="AL7" s="96"/>
      <c r="AM7" s="96"/>
      <c r="AN7" s="96"/>
    </row>
    <row r="8" spans="1:40" ht="28.5" customHeight="1" x14ac:dyDescent="0.25">
      <c r="A8" s="69"/>
      <c r="B8" s="56"/>
      <c r="C8" s="39"/>
      <c r="D8" s="124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6"/>
      <c r="S8" s="92"/>
      <c r="T8" s="91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96"/>
      <c r="AL8" s="96"/>
      <c r="AM8" s="96"/>
      <c r="AN8" s="96"/>
    </row>
    <row r="9" spans="1:40" ht="32.25" customHeight="1" x14ac:dyDescent="0.25">
      <c r="A9" s="69"/>
      <c r="B9" s="56"/>
      <c r="C9" s="40"/>
      <c r="D9" s="27">
        <v>2016</v>
      </c>
      <c r="E9" s="27">
        <v>2017</v>
      </c>
      <c r="F9" s="27">
        <v>2018</v>
      </c>
      <c r="G9" s="27">
        <v>2019</v>
      </c>
      <c r="H9" s="27">
        <v>2020</v>
      </c>
      <c r="I9" s="27">
        <v>2021</v>
      </c>
      <c r="J9" s="27">
        <v>2022</v>
      </c>
      <c r="K9" s="27">
        <v>2023</v>
      </c>
      <c r="L9" s="27">
        <v>2024</v>
      </c>
      <c r="M9" s="27">
        <v>2025</v>
      </c>
      <c r="N9" s="27">
        <v>2026</v>
      </c>
      <c r="O9" s="27">
        <v>2027</v>
      </c>
      <c r="P9" s="27">
        <v>2028</v>
      </c>
      <c r="Q9" s="27">
        <v>2029</v>
      </c>
      <c r="R9" s="27">
        <v>2030</v>
      </c>
      <c r="S9" s="92"/>
      <c r="T9" s="55"/>
      <c r="U9" s="2">
        <v>2016</v>
      </c>
      <c r="V9" s="2">
        <v>2017</v>
      </c>
      <c r="W9" s="2">
        <v>2018</v>
      </c>
      <c r="X9" s="2">
        <v>2019</v>
      </c>
      <c r="Y9" s="2">
        <v>2020</v>
      </c>
      <c r="Z9" s="2">
        <v>2021</v>
      </c>
      <c r="AA9" s="2">
        <v>2022</v>
      </c>
      <c r="AB9" s="2">
        <v>2023</v>
      </c>
      <c r="AC9" s="2">
        <v>2024</v>
      </c>
      <c r="AD9" s="2">
        <v>2025</v>
      </c>
      <c r="AE9" s="2">
        <v>2026</v>
      </c>
      <c r="AF9" s="2">
        <v>2027</v>
      </c>
      <c r="AG9" s="2">
        <v>2028</v>
      </c>
      <c r="AH9" s="2">
        <v>2029</v>
      </c>
      <c r="AI9" s="2">
        <v>2030</v>
      </c>
      <c r="AJ9" s="56"/>
      <c r="AK9" s="96"/>
      <c r="AL9" s="96"/>
      <c r="AM9" s="96"/>
      <c r="AN9" s="96"/>
    </row>
    <row r="10" spans="1:40" x14ac:dyDescent="0.25">
      <c r="A10" s="79" t="s">
        <v>62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96"/>
      <c r="AL10" s="96"/>
      <c r="AM10" s="96"/>
      <c r="AN10" s="96"/>
    </row>
    <row r="11" spans="1:40" ht="56.25" x14ac:dyDescent="0.25">
      <c r="A11" s="112" t="s">
        <v>5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4"/>
      <c r="T11" s="28" t="s">
        <v>105</v>
      </c>
      <c r="U11" s="33">
        <v>70</v>
      </c>
      <c r="V11" s="33">
        <v>80</v>
      </c>
      <c r="W11" s="33">
        <v>90</v>
      </c>
      <c r="X11" s="33">
        <v>100</v>
      </c>
      <c r="Y11" s="33">
        <v>100</v>
      </c>
      <c r="Z11" s="33">
        <v>100</v>
      </c>
      <c r="AA11" s="33">
        <v>100</v>
      </c>
      <c r="AB11" s="33">
        <v>100</v>
      </c>
      <c r="AC11" s="33">
        <v>100</v>
      </c>
      <c r="AD11" s="33">
        <v>100</v>
      </c>
      <c r="AE11" s="33">
        <v>100</v>
      </c>
      <c r="AF11" s="33">
        <v>100</v>
      </c>
      <c r="AG11" s="33">
        <v>100</v>
      </c>
      <c r="AH11" s="33">
        <v>100</v>
      </c>
      <c r="AI11" s="33">
        <v>100</v>
      </c>
      <c r="AJ11" s="33">
        <v>100</v>
      </c>
      <c r="AK11" s="96"/>
      <c r="AL11" s="96"/>
      <c r="AM11" s="96"/>
      <c r="AN11" s="96"/>
    </row>
    <row r="12" spans="1:40" ht="28.5" customHeight="1" x14ac:dyDescent="0.25">
      <c r="A12" s="115"/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7"/>
      <c r="T12" s="29" t="s">
        <v>111</v>
      </c>
      <c r="U12" s="26">
        <v>11</v>
      </c>
      <c r="V12" s="26">
        <v>12</v>
      </c>
      <c r="W12" s="26">
        <v>13</v>
      </c>
      <c r="X12" s="26">
        <v>14</v>
      </c>
      <c r="Y12" s="26">
        <v>15</v>
      </c>
      <c r="Z12" s="26">
        <v>16</v>
      </c>
      <c r="AA12" s="26">
        <v>17</v>
      </c>
      <c r="AB12" s="26">
        <v>18</v>
      </c>
      <c r="AC12" s="26">
        <v>19</v>
      </c>
      <c r="AD12" s="26">
        <v>20</v>
      </c>
      <c r="AE12" s="26">
        <v>21</v>
      </c>
      <c r="AF12" s="26">
        <v>22</v>
      </c>
      <c r="AG12" s="26">
        <v>23</v>
      </c>
      <c r="AH12" s="26">
        <v>24</v>
      </c>
      <c r="AI12" s="26">
        <v>25</v>
      </c>
      <c r="AJ12" s="26">
        <v>25</v>
      </c>
      <c r="AK12" s="96"/>
      <c r="AL12" s="96"/>
      <c r="AM12" s="96"/>
      <c r="AN12" s="96"/>
    </row>
    <row r="13" spans="1:40" ht="69.75" customHeight="1" x14ac:dyDescent="0.25">
      <c r="A13" s="118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20"/>
      <c r="T13" s="29" t="s">
        <v>113</v>
      </c>
      <c r="U13" s="26">
        <v>3</v>
      </c>
      <c r="V13" s="26">
        <v>3</v>
      </c>
      <c r="W13" s="26">
        <v>4</v>
      </c>
      <c r="X13" s="26">
        <v>4</v>
      </c>
      <c r="Y13" s="26">
        <v>5</v>
      </c>
      <c r="Z13" s="26">
        <v>5</v>
      </c>
      <c r="AA13" s="26">
        <v>6</v>
      </c>
      <c r="AB13" s="26">
        <v>6</v>
      </c>
      <c r="AC13" s="26">
        <v>7</v>
      </c>
      <c r="AD13" s="26">
        <v>7</v>
      </c>
      <c r="AE13" s="26">
        <v>8</v>
      </c>
      <c r="AF13" s="26">
        <v>8</v>
      </c>
      <c r="AG13" s="26">
        <v>9</v>
      </c>
      <c r="AH13" s="26">
        <v>9</v>
      </c>
      <c r="AI13" s="26">
        <v>10</v>
      </c>
      <c r="AJ13" s="26">
        <v>10</v>
      </c>
      <c r="AK13" s="96"/>
      <c r="AL13" s="96"/>
      <c r="AM13" s="96"/>
      <c r="AN13" s="96"/>
    </row>
    <row r="14" spans="1:40" s="9" customFormat="1" ht="12" x14ac:dyDescent="0.2">
      <c r="A14" s="95" t="s">
        <v>6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100"/>
      <c r="AL14" s="100"/>
      <c r="AM14" s="100"/>
      <c r="AN14" s="100"/>
    </row>
    <row r="15" spans="1:40" ht="23.25" customHeight="1" x14ac:dyDescent="0.25">
      <c r="A15" s="97" t="s">
        <v>7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6"/>
      <c r="AL15" s="96"/>
      <c r="AM15" s="96"/>
      <c r="AN15" s="96"/>
    </row>
    <row r="16" spans="1:40" ht="45" x14ac:dyDescent="0.25">
      <c r="A16" s="70" t="s">
        <v>8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2"/>
      <c r="T16" s="28" t="s">
        <v>112</v>
      </c>
      <c r="U16" s="16">
        <v>10</v>
      </c>
      <c r="V16" s="16">
        <v>14</v>
      </c>
      <c r="W16" s="16">
        <v>18</v>
      </c>
      <c r="X16" s="16">
        <v>21</v>
      </c>
      <c r="Y16" s="16">
        <v>21</v>
      </c>
      <c r="Z16" s="16">
        <v>21</v>
      </c>
      <c r="AA16" s="16">
        <v>21</v>
      </c>
      <c r="AB16" s="16">
        <v>21</v>
      </c>
      <c r="AC16" s="16">
        <v>21</v>
      </c>
      <c r="AD16" s="16">
        <v>21</v>
      </c>
      <c r="AE16" s="16">
        <v>21</v>
      </c>
      <c r="AF16" s="16">
        <v>21</v>
      </c>
      <c r="AG16" s="16">
        <v>21</v>
      </c>
      <c r="AH16" s="16">
        <v>21</v>
      </c>
      <c r="AI16" s="16">
        <v>21</v>
      </c>
      <c r="AJ16" s="16">
        <v>21</v>
      </c>
      <c r="AK16" s="96"/>
      <c r="AL16" s="96"/>
      <c r="AM16" s="96"/>
      <c r="AN16" s="96"/>
    </row>
    <row r="17" spans="1:40" ht="22.5" x14ac:dyDescent="0.25">
      <c r="A17" s="73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5"/>
      <c r="T17" s="29" t="s">
        <v>111</v>
      </c>
      <c r="U17" s="26">
        <v>11</v>
      </c>
      <c r="V17" s="26">
        <v>12</v>
      </c>
      <c r="W17" s="26">
        <v>13</v>
      </c>
      <c r="X17" s="26">
        <v>14</v>
      </c>
      <c r="Y17" s="26">
        <v>15</v>
      </c>
      <c r="Z17" s="26">
        <v>16</v>
      </c>
      <c r="AA17" s="26">
        <v>17</v>
      </c>
      <c r="AB17" s="26">
        <v>18</v>
      </c>
      <c r="AC17" s="26">
        <v>19</v>
      </c>
      <c r="AD17" s="26">
        <v>20</v>
      </c>
      <c r="AE17" s="26">
        <v>21</v>
      </c>
      <c r="AF17" s="26">
        <v>22</v>
      </c>
      <c r="AG17" s="26">
        <v>23</v>
      </c>
      <c r="AH17" s="26">
        <v>24</v>
      </c>
      <c r="AI17" s="26">
        <v>25</v>
      </c>
      <c r="AJ17" s="26">
        <v>25</v>
      </c>
      <c r="AK17" s="96"/>
      <c r="AL17" s="96"/>
      <c r="AM17" s="96"/>
      <c r="AN17" s="96"/>
    </row>
    <row r="18" spans="1:40" ht="45" x14ac:dyDescent="0.25">
      <c r="A18" s="76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8"/>
      <c r="T18" s="28" t="str">
        <f>T13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18" s="26">
        <f>U13</f>
        <v>3</v>
      </c>
      <c r="V18" s="26">
        <f t="shared" ref="V18:AJ18" si="0">V13</f>
        <v>3</v>
      </c>
      <c r="W18" s="26">
        <f t="shared" si="0"/>
        <v>4</v>
      </c>
      <c r="X18" s="26">
        <f t="shared" si="0"/>
        <v>4</v>
      </c>
      <c r="Y18" s="26">
        <f t="shared" si="0"/>
        <v>5</v>
      </c>
      <c r="Z18" s="26">
        <f t="shared" si="0"/>
        <v>5</v>
      </c>
      <c r="AA18" s="26">
        <f t="shared" si="0"/>
        <v>6</v>
      </c>
      <c r="AB18" s="26">
        <f t="shared" si="0"/>
        <v>6</v>
      </c>
      <c r="AC18" s="26">
        <f t="shared" si="0"/>
        <v>7</v>
      </c>
      <c r="AD18" s="26">
        <f t="shared" si="0"/>
        <v>7</v>
      </c>
      <c r="AE18" s="26">
        <f t="shared" si="0"/>
        <v>8</v>
      </c>
      <c r="AF18" s="26">
        <f t="shared" si="0"/>
        <v>8</v>
      </c>
      <c r="AG18" s="26">
        <f t="shared" si="0"/>
        <v>9</v>
      </c>
      <c r="AH18" s="26">
        <f t="shared" si="0"/>
        <v>9</v>
      </c>
      <c r="AI18" s="26">
        <f t="shared" si="0"/>
        <v>10</v>
      </c>
      <c r="AJ18" s="26">
        <f t="shared" si="0"/>
        <v>10</v>
      </c>
      <c r="AK18" s="96"/>
      <c r="AL18" s="96"/>
      <c r="AM18" s="96"/>
      <c r="AN18" s="96"/>
    </row>
    <row r="19" spans="1:40" x14ac:dyDescent="0.25">
      <c r="A19" s="97" t="s">
        <v>79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6"/>
      <c r="AL19" s="96"/>
      <c r="AM19" s="96"/>
      <c r="AN19" s="96"/>
    </row>
    <row r="20" spans="1:40" ht="15" customHeight="1" x14ac:dyDescent="0.25">
      <c r="A20" s="11" t="s">
        <v>9</v>
      </c>
      <c r="B20" s="85" t="s">
        <v>10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44" t="s">
        <v>88</v>
      </c>
      <c r="T20" s="88" t="s">
        <v>110</v>
      </c>
      <c r="U20" s="57">
        <v>20</v>
      </c>
      <c r="V20" s="57">
        <v>20</v>
      </c>
      <c r="W20" s="57">
        <v>18</v>
      </c>
      <c r="X20" s="57">
        <v>18</v>
      </c>
      <c r="Y20" s="57">
        <v>16</v>
      </c>
      <c r="Z20" s="57">
        <v>16</v>
      </c>
      <c r="AA20" s="57">
        <v>14</v>
      </c>
      <c r="AB20" s="57">
        <v>14</v>
      </c>
      <c r="AC20" s="57">
        <v>12</v>
      </c>
      <c r="AD20" s="57">
        <v>12</v>
      </c>
      <c r="AE20" s="57">
        <v>10</v>
      </c>
      <c r="AF20" s="57">
        <v>10</v>
      </c>
      <c r="AG20" s="57">
        <v>8</v>
      </c>
      <c r="AH20" s="57">
        <v>8</v>
      </c>
      <c r="AI20" s="57">
        <v>5</v>
      </c>
      <c r="AJ20" s="57">
        <v>5</v>
      </c>
      <c r="AK20" s="96"/>
      <c r="AL20" s="96"/>
      <c r="AM20" s="96"/>
      <c r="AN20" s="96"/>
    </row>
    <row r="21" spans="1:40" ht="21" customHeight="1" x14ac:dyDescent="0.25">
      <c r="A21" s="69" t="s">
        <v>64</v>
      </c>
      <c r="B21" s="86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45"/>
      <c r="T21" s="89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96"/>
      <c r="AL21" s="96"/>
      <c r="AM21" s="96"/>
      <c r="AN21" s="96"/>
    </row>
    <row r="22" spans="1:40" ht="21" customHeight="1" x14ac:dyDescent="0.25">
      <c r="A22" s="69"/>
      <c r="B22" s="86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45"/>
      <c r="T22" s="90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96"/>
      <c r="AL22" s="96"/>
      <c r="AM22" s="96"/>
      <c r="AN22" s="96"/>
    </row>
    <row r="23" spans="1:40" ht="15" customHeight="1" x14ac:dyDescent="0.25">
      <c r="A23" s="69"/>
      <c r="B23" s="86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45"/>
      <c r="T23" s="61" t="s">
        <v>109</v>
      </c>
      <c r="U23" s="81">
        <v>95.2</v>
      </c>
      <c r="V23" s="81">
        <v>95.2</v>
      </c>
      <c r="W23" s="81">
        <v>95.2</v>
      </c>
      <c r="X23" s="81">
        <v>96.2</v>
      </c>
      <c r="Y23" s="81">
        <v>96.2</v>
      </c>
      <c r="Z23" s="81">
        <v>96.2</v>
      </c>
      <c r="AA23" s="81">
        <v>97.3</v>
      </c>
      <c r="AB23" s="81">
        <v>97.3</v>
      </c>
      <c r="AC23" s="81">
        <v>97.3</v>
      </c>
      <c r="AD23" s="81">
        <v>98.4</v>
      </c>
      <c r="AE23" s="81">
        <v>98.4</v>
      </c>
      <c r="AF23" s="81">
        <v>98.4</v>
      </c>
      <c r="AG23" s="81">
        <v>99.5</v>
      </c>
      <c r="AH23" s="81">
        <v>99.5</v>
      </c>
      <c r="AI23" s="81">
        <v>99.5</v>
      </c>
      <c r="AJ23" s="81">
        <v>99.5</v>
      </c>
      <c r="AK23" s="96"/>
      <c r="AL23" s="96"/>
      <c r="AM23" s="96"/>
      <c r="AN23" s="96"/>
    </row>
    <row r="24" spans="1:40" ht="45.75" customHeight="1" x14ac:dyDescent="0.25">
      <c r="A24" s="69"/>
      <c r="B24" s="87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5"/>
      <c r="T24" s="6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96"/>
      <c r="AL24" s="96"/>
      <c r="AM24" s="96"/>
      <c r="AN24" s="96"/>
    </row>
    <row r="25" spans="1:40" ht="15" customHeight="1" x14ac:dyDescent="0.25">
      <c r="A25" s="11" t="s">
        <v>15</v>
      </c>
      <c r="B25" s="85" t="s">
        <v>10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45"/>
      <c r="T25" s="61" t="s">
        <v>108</v>
      </c>
      <c r="U25" s="54">
        <v>10</v>
      </c>
      <c r="V25" s="54">
        <v>14</v>
      </c>
      <c r="W25" s="54">
        <v>18</v>
      </c>
      <c r="X25" s="54">
        <v>21</v>
      </c>
      <c r="Y25" s="54">
        <v>21</v>
      </c>
      <c r="Z25" s="54">
        <v>21</v>
      </c>
      <c r="AA25" s="54">
        <v>21</v>
      </c>
      <c r="AB25" s="54">
        <v>21</v>
      </c>
      <c r="AC25" s="54">
        <v>21</v>
      </c>
      <c r="AD25" s="54">
        <v>21</v>
      </c>
      <c r="AE25" s="54">
        <v>21</v>
      </c>
      <c r="AF25" s="54">
        <v>21</v>
      </c>
      <c r="AG25" s="54">
        <v>21</v>
      </c>
      <c r="AH25" s="54">
        <v>21</v>
      </c>
      <c r="AI25" s="54">
        <v>21</v>
      </c>
      <c r="AJ25" s="54">
        <v>21</v>
      </c>
      <c r="AK25" s="96"/>
      <c r="AL25" s="96"/>
      <c r="AM25" s="96"/>
      <c r="AN25" s="96"/>
    </row>
    <row r="26" spans="1:40" ht="37.5" customHeight="1" x14ac:dyDescent="0.25">
      <c r="A26" s="69" t="s">
        <v>63</v>
      </c>
      <c r="B26" s="86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45"/>
      <c r="T26" s="61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96"/>
      <c r="AL26" s="96"/>
      <c r="AM26" s="96"/>
      <c r="AN26" s="96"/>
    </row>
    <row r="27" spans="1:40" ht="25.5" customHeight="1" x14ac:dyDescent="0.25">
      <c r="A27" s="69"/>
      <c r="B27" s="86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45"/>
      <c r="T27" s="61" t="s">
        <v>107</v>
      </c>
      <c r="U27" s="54">
        <v>150</v>
      </c>
      <c r="V27" s="54">
        <v>170</v>
      </c>
      <c r="W27" s="54">
        <v>190</v>
      </c>
      <c r="X27" s="54">
        <v>210</v>
      </c>
      <c r="Y27" s="54">
        <v>210</v>
      </c>
      <c r="Z27" s="54">
        <v>210</v>
      </c>
      <c r="AA27" s="54">
        <v>210</v>
      </c>
      <c r="AB27" s="54">
        <v>210</v>
      </c>
      <c r="AC27" s="54">
        <v>210</v>
      </c>
      <c r="AD27" s="54">
        <v>210</v>
      </c>
      <c r="AE27" s="54">
        <v>210</v>
      </c>
      <c r="AF27" s="54">
        <v>210</v>
      </c>
      <c r="AG27" s="54">
        <v>210</v>
      </c>
      <c r="AH27" s="54">
        <v>210</v>
      </c>
      <c r="AI27" s="54">
        <v>210</v>
      </c>
      <c r="AJ27" s="54">
        <v>210</v>
      </c>
      <c r="AK27" s="96"/>
      <c r="AL27" s="96"/>
      <c r="AM27" s="96"/>
      <c r="AN27" s="96"/>
    </row>
    <row r="28" spans="1:40" x14ac:dyDescent="0.25">
      <c r="A28" s="69"/>
      <c r="B28" s="86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45"/>
      <c r="T28" s="61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6"/>
      <c r="AL28" s="96"/>
      <c r="AM28" s="96"/>
      <c r="AN28" s="96"/>
    </row>
    <row r="29" spans="1:40" x14ac:dyDescent="0.25">
      <c r="A29" s="69"/>
      <c r="B29" s="87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5"/>
      <c r="T29" s="61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6"/>
      <c r="AL29" s="96"/>
      <c r="AM29" s="96"/>
      <c r="AN29" s="96"/>
    </row>
    <row r="30" spans="1:40" ht="15" customHeight="1" x14ac:dyDescent="0.25">
      <c r="A30" s="11" t="s">
        <v>16</v>
      </c>
      <c r="B30" s="85" t="s">
        <v>10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45"/>
      <c r="T30" s="62" t="str">
        <f>T12</f>
        <v>Количество наборов открытых данных, опубликованных в машиночитаемом формате, ед.</v>
      </c>
      <c r="U30" s="56">
        <f>U17</f>
        <v>11</v>
      </c>
      <c r="V30" s="56">
        <f t="shared" ref="V30:AJ30" si="1">V17</f>
        <v>12</v>
      </c>
      <c r="W30" s="56">
        <f t="shared" si="1"/>
        <v>13</v>
      </c>
      <c r="X30" s="56">
        <f t="shared" si="1"/>
        <v>14</v>
      </c>
      <c r="Y30" s="56">
        <f t="shared" si="1"/>
        <v>15</v>
      </c>
      <c r="Z30" s="56">
        <f t="shared" si="1"/>
        <v>16</v>
      </c>
      <c r="AA30" s="56">
        <f t="shared" si="1"/>
        <v>17</v>
      </c>
      <c r="AB30" s="56">
        <f t="shared" si="1"/>
        <v>18</v>
      </c>
      <c r="AC30" s="56">
        <f t="shared" si="1"/>
        <v>19</v>
      </c>
      <c r="AD30" s="56">
        <f t="shared" si="1"/>
        <v>20</v>
      </c>
      <c r="AE30" s="56">
        <f t="shared" si="1"/>
        <v>21</v>
      </c>
      <c r="AF30" s="56">
        <f t="shared" si="1"/>
        <v>22</v>
      </c>
      <c r="AG30" s="56">
        <f t="shared" si="1"/>
        <v>23</v>
      </c>
      <c r="AH30" s="56">
        <f t="shared" si="1"/>
        <v>24</v>
      </c>
      <c r="AI30" s="56">
        <f t="shared" si="1"/>
        <v>25</v>
      </c>
      <c r="AJ30" s="56">
        <f t="shared" si="1"/>
        <v>25</v>
      </c>
      <c r="AK30" s="96"/>
      <c r="AL30" s="96"/>
      <c r="AM30" s="96"/>
      <c r="AN30" s="96"/>
    </row>
    <row r="31" spans="1:40" ht="21" customHeight="1" x14ac:dyDescent="0.25">
      <c r="A31" s="69" t="s">
        <v>17</v>
      </c>
      <c r="B31" s="86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45"/>
      <c r="T31" s="62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96"/>
      <c r="AL31" s="96"/>
      <c r="AM31" s="96"/>
      <c r="AN31" s="96"/>
    </row>
    <row r="32" spans="1:40" ht="21" customHeight="1" x14ac:dyDescent="0.25">
      <c r="A32" s="69"/>
      <c r="B32" s="86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45"/>
      <c r="T32" s="62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96"/>
      <c r="AL32" s="96"/>
      <c r="AM32" s="96"/>
      <c r="AN32" s="96"/>
    </row>
    <row r="33" spans="1:40" x14ac:dyDescent="0.25">
      <c r="A33" s="69"/>
      <c r="B33" s="86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5"/>
      <c r="T33" s="62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96"/>
      <c r="AL33" s="96"/>
      <c r="AM33" s="96"/>
      <c r="AN33" s="96"/>
    </row>
    <row r="34" spans="1:40" x14ac:dyDescent="0.25">
      <c r="A34" s="69"/>
      <c r="B34" s="87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5"/>
      <c r="T34" s="62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96"/>
      <c r="AL34" s="96"/>
      <c r="AM34" s="96"/>
      <c r="AN34" s="96"/>
    </row>
    <row r="35" spans="1:40" ht="15" customHeight="1" x14ac:dyDescent="0.25">
      <c r="A35" s="69" t="s">
        <v>18</v>
      </c>
      <c r="B35" s="85" t="s">
        <v>10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45"/>
      <c r="T35" s="92" t="s">
        <v>19</v>
      </c>
      <c r="U35" s="56" t="s">
        <v>19</v>
      </c>
      <c r="V35" s="56" t="s">
        <v>19</v>
      </c>
      <c r="W35" s="56" t="s">
        <v>19</v>
      </c>
      <c r="X35" s="56" t="s">
        <v>19</v>
      </c>
      <c r="Y35" s="56" t="s">
        <v>19</v>
      </c>
      <c r="Z35" s="56" t="s">
        <v>19</v>
      </c>
      <c r="AA35" s="56" t="s">
        <v>19</v>
      </c>
      <c r="AB35" s="56" t="s">
        <v>19</v>
      </c>
      <c r="AC35" s="56" t="s">
        <v>19</v>
      </c>
      <c r="AD35" s="56" t="s">
        <v>19</v>
      </c>
      <c r="AE35" s="56" t="s">
        <v>19</v>
      </c>
      <c r="AF35" s="56" t="s">
        <v>19</v>
      </c>
      <c r="AG35" s="56" t="s">
        <v>19</v>
      </c>
      <c r="AH35" s="56" t="s">
        <v>19</v>
      </c>
      <c r="AI35" s="56" t="s">
        <v>19</v>
      </c>
      <c r="AJ35" s="56" t="s">
        <v>19</v>
      </c>
      <c r="AK35" s="96"/>
      <c r="AL35" s="96"/>
      <c r="AM35" s="96"/>
      <c r="AN35" s="96"/>
    </row>
    <row r="36" spans="1:40" ht="21" customHeight="1" x14ac:dyDescent="0.25">
      <c r="A36" s="69"/>
      <c r="B36" s="86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45"/>
      <c r="T36" s="92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96"/>
      <c r="AL36" s="96"/>
      <c r="AM36" s="96"/>
      <c r="AN36" s="96"/>
    </row>
    <row r="37" spans="1:40" ht="21" customHeight="1" x14ac:dyDescent="0.25">
      <c r="A37" s="69"/>
      <c r="B37" s="86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45"/>
      <c r="T37" s="92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96"/>
      <c r="AL37" s="96"/>
      <c r="AM37" s="96"/>
      <c r="AN37" s="96"/>
    </row>
    <row r="38" spans="1:40" x14ac:dyDescent="0.25">
      <c r="A38" s="69"/>
      <c r="B38" s="86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45"/>
      <c r="T38" s="92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96"/>
      <c r="AL38" s="96"/>
      <c r="AM38" s="96"/>
      <c r="AN38" s="96"/>
    </row>
    <row r="39" spans="1:40" x14ac:dyDescent="0.25">
      <c r="A39" s="69"/>
      <c r="B39" s="87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6"/>
      <c r="T39" s="92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96"/>
      <c r="AL39" s="96"/>
      <c r="AM39" s="96"/>
      <c r="AN39" s="96"/>
    </row>
    <row r="40" spans="1:40" x14ac:dyDescent="0.25">
      <c r="A40" s="97" t="s">
        <v>66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6"/>
      <c r="AL40" s="96"/>
      <c r="AM40" s="96"/>
      <c r="AN40" s="96"/>
    </row>
    <row r="41" spans="1:40" ht="15" customHeight="1" x14ac:dyDescent="0.25">
      <c r="A41" s="11" t="s">
        <v>20</v>
      </c>
      <c r="B41" s="85" t="s">
        <v>10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44" t="s">
        <v>88</v>
      </c>
      <c r="T41" s="88" t="str">
        <f>T18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41" s="56">
        <f>U13</f>
        <v>3</v>
      </c>
      <c r="V41" s="56">
        <f t="shared" ref="V41:AJ41" si="2">V13</f>
        <v>3</v>
      </c>
      <c r="W41" s="56">
        <f t="shared" si="2"/>
        <v>4</v>
      </c>
      <c r="X41" s="56">
        <f t="shared" si="2"/>
        <v>4</v>
      </c>
      <c r="Y41" s="56">
        <f t="shared" si="2"/>
        <v>5</v>
      </c>
      <c r="Z41" s="56">
        <f t="shared" si="2"/>
        <v>5</v>
      </c>
      <c r="AA41" s="56">
        <f t="shared" si="2"/>
        <v>6</v>
      </c>
      <c r="AB41" s="56">
        <f t="shared" si="2"/>
        <v>6</v>
      </c>
      <c r="AC41" s="56">
        <f t="shared" si="2"/>
        <v>7</v>
      </c>
      <c r="AD41" s="56">
        <f t="shared" si="2"/>
        <v>7</v>
      </c>
      <c r="AE41" s="56">
        <f t="shared" si="2"/>
        <v>8</v>
      </c>
      <c r="AF41" s="56">
        <f t="shared" si="2"/>
        <v>8</v>
      </c>
      <c r="AG41" s="56">
        <f t="shared" si="2"/>
        <v>9</v>
      </c>
      <c r="AH41" s="56">
        <f t="shared" si="2"/>
        <v>9</v>
      </c>
      <c r="AI41" s="56">
        <f t="shared" si="2"/>
        <v>10</v>
      </c>
      <c r="AJ41" s="56">
        <f t="shared" si="2"/>
        <v>10</v>
      </c>
      <c r="AK41" s="96"/>
      <c r="AL41" s="96"/>
      <c r="AM41" s="96"/>
      <c r="AN41" s="96"/>
    </row>
    <row r="42" spans="1:40" ht="21" customHeight="1" x14ac:dyDescent="0.25">
      <c r="A42" s="69" t="s">
        <v>65</v>
      </c>
      <c r="B42" s="86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45"/>
      <c r="T42" s="89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96"/>
      <c r="AL42" s="96"/>
      <c r="AM42" s="96"/>
      <c r="AN42" s="96"/>
    </row>
    <row r="43" spans="1:40" ht="21" customHeight="1" x14ac:dyDescent="0.25">
      <c r="A43" s="69"/>
      <c r="B43" s="86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45"/>
      <c r="T43" s="89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96"/>
      <c r="AL43" s="96"/>
      <c r="AM43" s="96"/>
      <c r="AN43" s="96"/>
    </row>
    <row r="44" spans="1:40" x14ac:dyDescent="0.25">
      <c r="A44" s="69"/>
      <c r="B44" s="86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45"/>
      <c r="T44" s="89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96"/>
      <c r="AL44" s="96"/>
      <c r="AM44" s="96"/>
      <c r="AN44" s="96"/>
    </row>
    <row r="45" spans="1:40" x14ac:dyDescent="0.25">
      <c r="A45" s="69"/>
      <c r="B45" s="87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5"/>
      <c r="T45" s="90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96"/>
      <c r="AL45" s="96"/>
      <c r="AM45" s="96"/>
      <c r="AN45" s="96"/>
    </row>
    <row r="46" spans="1:40" ht="15" customHeight="1" x14ac:dyDescent="0.25">
      <c r="A46" s="69" t="s">
        <v>21</v>
      </c>
      <c r="B46" s="85" t="s">
        <v>10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45"/>
      <c r="T46" s="92" t="s">
        <v>19</v>
      </c>
      <c r="U46" s="56" t="s">
        <v>19</v>
      </c>
      <c r="V46" s="56" t="s">
        <v>19</v>
      </c>
      <c r="W46" s="56" t="s">
        <v>19</v>
      </c>
      <c r="X46" s="56" t="s">
        <v>19</v>
      </c>
      <c r="Y46" s="56" t="s">
        <v>19</v>
      </c>
      <c r="Z46" s="56" t="s">
        <v>19</v>
      </c>
      <c r="AA46" s="56" t="s">
        <v>19</v>
      </c>
      <c r="AB46" s="56" t="s">
        <v>19</v>
      </c>
      <c r="AC46" s="56" t="s">
        <v>19</v>
      </c>
      <c r="AD46" s="56" t="s">
        <v>19</v>
      </c>
      <c r="AE46" s="56" t="s">
        <v>19</v>
      </c>
      <c r="AF46" s="56" t="s">
        <v>19</v>
      </c>
      <c r="AG46" s="56" t="s">
        <v>19</v>
      </c>
      <c r="AH46" s="56" t="s">
        <v>19</v>
      </c>
      <c r="AI46" s="56" t="s">
        <v>19</v>
      </c>
      <c r="AJ46" s="56" t="s">
        <v>19</v>
      </c>
      <c r="AK46" s="96"/>
      <c r="AL46" s="96"/>
      <c r="AM46" s="96"/>
      <c r="AN46" s="96"/>
    </row>
    <row r="47" spans="1:40" ht="21" customHeight="1" x14ac:dyDescent="0.25">
      <c r="A47" s="69"/>
      <c r="B47" s="86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45"/>
      <c r="T47" s="92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96"/>
      <c r="AL47" s="96"/>
      <c r="AM47" s="96"/>
      <c r="AN47" s="96"/>
    </row>
    <row r="48" spans="1:40" ht="21" customHeight="1" x14ac:dyDescent="0.25">
      <c r="A48" s="69"/>
      <c r="B48" s="86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45"/>
      <c r="T48" s="92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96"/>
      <c r="AL48" s="96"/>
      <c r="AM48" s="96"/>
      <c r="AN48" s="96"/>
    </row>
    <row r="49" spans="1:40" x14ac:dyDescent="0.25">
      <c r="A49" s="69"/>
      <c r="B49" s="86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45"/>
      <c r="T49" s="92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96"/>
      <c r="AL49" s="96"/>
      <c r="AM49" s="96"/>
      <c r="AN49" s="96"/>
    </row>
    <row r="50" spans="1:40" x14ac:dyDescent="0.25">
      <c r="A50" s="69"/>
      <c r="B50" s="87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5"/>
      <c r="T50" s="92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96"/>
      <c r="AL50" s="96"/>
      <c r="AM50" s="96"/>
      <c r="AN50" s="96"/>
    </row>
    <row r="51" spans="1:40" ht="15" customHeight="1" x14ac:dyDescent="0.25">
      <c r="A51" s="69" t="s">
        <v>22</v>
      </c>
      <c r="B51" s="85" t="s">
        <v>10</v>
      </c>
      <c r="C51" s="38">
        <v>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45"/>
      <c r="T51" s="54" t="s">
        <v>19</v>
      </c>
      <c r="U51" s="56" t="s">
        <v>19</v>
      </c>
      <c r="V51" s="56" t="s">
        <v>19</v>
      </c>
      <c r="W51" s="56" t="s">
        <v>19</v>
      </c>
      <c r="X51" s="56" t="s">
        <v>19</v>
      </c>
      <c r="Y51" s="56" t="s">
        <v>19</v>
      </c>
      <c r="Z51" s="56" t="s">
        <v>19</v>
      </c>
      <c r="AA51" s="56" t="s">
        <v>19</v>
      </c>
      <c r="AB51" s="56" t="s">
        <v>19</v>
      </c>
      <c r="AC51" s="56" t="s">
        <v>19</v>
      </c>
      <c r="AD51" s="56" t="s">
        <v>19</v>
      </c>
      <c r="AE51" s="56" t="s">
        <v>19</v>
      </c>
      <c r="AF51" s="56" t="s">
        <v>19</v>
      </c>
      <c r="AG51" s="56" t="s">
        <v>19</v>
      </c>
      <c r="AH51" s="56" t="s">
        <v>19</v>
      </c>
      <c r="AI51" s="56" t="s">
        <v>19</v>
      </c>
      <c r="AJ51" s="56" t="s">
        <v>19</v>
      </c>
      <c r="AK51" s="96"/>
      <c r="AL51" s="96"/>
      <c r="AM51" s="96"/>
      <c r="AN51" s="96"/>
    </row>
    <row r="52" spans="1:40" ht="21" customHeight="1" x14ac:dyDescent="0.25">
      <c r="A52" s="69"/>
      <c r="B52" s="86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45"/>
      <c r="T52" s="91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96"/>
      <c r="AL52" s="96"/>
      <c r="AM52" s="96"/>
      <c r="AN52" s="96"/>
    </row>
    <row r="53" spans="1:40" ht="21" customHeight="1" x14ac:dyDescent="0.25">
      <c r="A53" s="69"/>
      <c r="B53" s="86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45"/>
      <c r="T53" s="91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96"/>
      <c r="AL53" s="96"/>
      <c r="AM53" s="96"/>
      <c r="AN53" s="96"/>
    </row>
    <row r="54" spans="1:40" x14ac:dyDescent="0.25">
      <c r="A54" s="69"/>
      <c r="B54" s="86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45"/>
      <c r="T54" s="91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96"/>
      <c r="AL54" s="96"/>
      <c r="AM54" s="96"/>
      <c r="AN54" s="96"/>
    </row>
    <row r="55" spans="1:40" x14ac:dyDescent="0.25">
      <c r="A55" s="69"/>
      <c r="B55" s="87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6"/>
      <c r="T55" s="55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96"/>
      <c r="AL55" s="96"/>
      <c r="AM55" s="96"/>
      <c r="AN55" s="96"/>
    </row>
    <row r="56" spans="1:40" s="9" customFormat="1" ht="12" x14ac:dyDescent="0.2">
      <c r="A56" s="95" t="s">
        <v>76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100"/>
      <c r="AL56" s="100"/>
      <c r="AM56" s="100"/>
      <c r="AN56" s="100"/>
    </row>
    <row r="57" spans="1:40" x14ac:dyDescent="0.25">
      <c r="A57" s="97" t="s">
        <v>77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6"/>
      <c r="AL57" s="96"/>
      <c r="AM57" s="96"/>
      <c r="AN57" s="96"/>
    </row>
    <row r="58" spans="1:40" ht="45" x14ac:dyDescent="0.25">
      <c r="A58" s="70" t="s">
        <v>8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2"/>
      <c r="T58" s="29" t="s">
        <v>102</v>
      </c>
      <c r="U58" s="16">
        <v>20</v>
      </c>
      <c r="V58" s="16">
        <v>25</v>
      </c>
      <c r="W58" s="16">
        <v>32</v>
      </c>
      <c r="X58" s="16">
        <v>35</v>
      </c>
      <c r="Y58" s="16">
        <v>35</v>
      </c>
      <c r="Z58" s="16">
        <v>35</v>
      </c>
      <c r="AA58" s="16">
        <v>35</v>
      </c>
      <c r="AB58" s="16">
        <v>35</v>
      </c>
      <c r="AC58" s="16">
        <v>35</v>
      </c>
      <c r="AD58" s="16">
        <v>35</v>
      </c>
      <c r="AE58" s="16">
        <v>35</v>
      </c>
      <c r="AF58" s="16">
        <v>35</v>
      </c>
      <c r="AG58" s="16">
        <v>35</v>
      </c>
      <c r="AH58" s="16">
        <v>35</v>
      </c>
      <c r="AI58" s="16">
        <v>35</v>
      </c>
      <c r="AJ58" s="16">
        <v>35</v>
      </c>
      <c r="AK58" s="96"/>
      <c r="AL58" s="96"/>
      <c r="AM58" s="96"/>
      <c r="AN58" s="96"/>
    </row>
    <row r="59" spans="1:40" ht="62.25" customHeight="1" x14ac:dyDescent="0.25">
      <c r="A59" s="73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5"/>
      <c r="T59" s="30" t="s">
        <v>106</v>
      </c>
      <c r="U59" s="34">
        <v>97.7</v>
      </c>
      <c r="V59" s="34">
        <v>97.7</v>
      </c>
      <c r="W59" s="34">
        <v>97.7</v>
      </c>
      <c r="X59" s="34">
        <v>98.3</v>
      </c>
      <c r="Y59" s="34">
        <v>98.3</v>
      </c>
      <c r="Z59" s="34">
        <v>98.3</v>
      </c>
      <c r="AA59" s="34">
        <v>98.8</v>
      </c>
      <c r="AB59" s="34">
        <v>98.8</v>
      </c>
      <c r="AC59" s="34">
        <v>98.8</v>
      </c>
      <c r="AD59" s="34">
        <v>99.4</v>
      </c>
      <c r="AE59" s="34">
        <v>99.4</v>
      </c>
      <c r="AF59" s="34">
        <v>99.4</v>
      </c>
      <c r="AG59" s="34">
        <v>100</v>
      </c>
      <c r="AH59" s="34">
        <v>100</v>
      </c>
      <c r="AI59" s="34">
        <v>100</v>
      </c>
      <c r="AJ59" s="34">
        <v>100</v>
      </c>
      <c r="AK59" s="15"/>
      <c r="AL59" s="15"/>
      <c r="AM59" s="15"/>
      <c r="AN59" s="15"/>
    </row>
    <row r="60" spans="1:40" ht="66" customHeight="1" x14ac:dyDescent="0.25">
      <c r="A60" s="73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5"/>
      <c r="T60" s="29" t="s">
        <v>99</v>
      </c>
      <c r="U60" s="34">
        <v>70</v>
      </c>
      <c r="V60" s="34">
        <v>85.1</v>
      </c>
      <c r="W60" s="34">
        <v>87</v>
      </c>
      <c r="X60" s="34">
        <v>89.1</v>
      </c>
      <c r="Y60" s="34">
        <v>91</v>
      </c>
      <c r="Z60" s="34">
        <v>93</v>
      </c>
      <c r="AA60" s="34">
        <v>93</v>
      </c>
      <c r="AB60" s="34">
        <v>93</v>
      </c>
      <c r="AC60" s="34">
        <v>95.1</v>
      </c>
      <c r="AD60" s="34">
        <v>95.1</v>
      </c>
      <c r="AE60" s="34">
        <v>95.1</v>
      </c>
      <c r="AF60" s="34">
        <v>98.1</v>
      </c>
      <c r="AG60" s="34">
        <v>98.1</v>
      </c>
      <c r="AH60" s="34">
        <v>98.1</v>
      </c>
      <c r="AI60" s="34">
        <v>100</v>
      </c>
      <c r="AJ60" s="34">
        <v>100</v>
      </c>
      <c r="AK60" s="15"/>
      <c r="AL60" s="15"/>
      <c r="AM60" s="15"/>
      <c r="AN60" s="15"/>
    </row>
    <row r="61" spans="1:40" ht="69" customHeight="1" x14ac:dyDescent="0.25">
      <c r="A61" s="76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8"/>
      <c r="T61" s="29" t="s">
        <v>105</v>
      </c>
      <c r="U61" s="34">
        <v>70</v>
      </c>
      <c r="V61" s="34">
        <v>80</v>
      </c>
      <c r="W61" s="34">
        <v>90</v>
      </c>
      <c r="X61" s="34">
        <v>100</v>
      </c>
      <c r="Y61" s="34">
        <v>100</v>
      </c>
      <c r="Z61" s="34">
        <v>100</v>
      </c>
      <c r="AA61" s="34">
        <v>100</v>
      </c>
      <c r="AB61" s="34">
        <v>100</v>
      </c>
      <c r="AC61" s="34">
        <v>100</v>
      </c>
      <c r="AD61" s="34">
        <v>100</v>
      </c>
      <c r="AE61" s="34">
        <v>100</v>
      </c>
      <c r="AF61" s="34">
        <v>100</v>
      </c>
      <c r="AG61" s="34">
        <v>100</v>
      </c>
      <c r="AH61" s="34">
        <v>100</v>
      </c>
      <c r="AI61" s="34">
        <v>100</v>
      </c>
      <c r="AJ61" s="34">
        <v>100</v>
      </c>
      <c r="AK61" s="15"/>
      <c r="AL61" s="15"/>
      <c r="AM61" s="15"/>
      <c r="AN61" s="15"/>
    </row>
    <row r="62" spans="1:40" x14ac:dyDescent="0.25">
      <c r="A62" s="79" t="s">
        <v>26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"/>
      <c r="AL62" s="8"/>
      <c r="AM62" s="8"/>
      <c r="AN62" s="8"/>
    </row>
    <row r="63" spans="1:40" ht="15" customHeight="1" x14ac:dyDescent="0.25">
      <c r="A63" s="11" t="s">
        <v>27</v>
      </c>
      <c r="B63" s="1" t="s">
        <v>10</v>
      </c>
      <c r="C63" s="38">
        <v>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44" t="s">
        <v>88</v>
      </c>
      <c r="T63" s="51" t="s">
        <v>28</v>
      </c>
      <c r="U63" s="57" t="s">
        <v>57</v>
      </c>
      <c r="V63" s="57" t="s">
        <v>57</v>
      </c>
      <c r="W63" s="57" t="s">
        <v>58</v>
      </c>
      <c r="X63" s="57" t="s">
        <v>58</v>
      </c>
      <c r="Y63" s="57" t="s">
        <v>58</v>
      </c>
      <c r="Z63" s="57" t="s">
        <v>58</v>
      </c>
      <c r="AA63" s="57" t="s">
        <v>58</v>
      </c>
      <c r="AB63" s="57" t="s">
        <v>58</v>
      </c>
      <c r="AC63" s="57" t="s">
        <v>58</v>
      </c>
      <c r="AD63" s="57" t="s">
        <v>58</v>
      </c>
      <c r="AE63" s="57" t="s">
        <v>58</v>
      </c>
      <c r="AF63" s="57" t="s">
        <v>58</v>
      </c>
      <c r="AG63" s="57" t="s">
        <v>58</v>
      </c>
      <c r="AH63" s="57" t="s">
        <v>58</v>
      </c>
      <c r="AI63" s="57" t="s">
        <v>58</v>
      </c>
      <c r="AJ63" s="57" t="s">
        <v>58</v>
      </c>
      <c r="AK63" s="96"/>
      <c r="AL63" s="96"/>
      <c r="AM63" s="96"/>
      <c r="AN63" s="96"/>
    </row>
    <row r="64" spans="1:40" ht="21" x14ac:dyDescent="0.25">
      <c r="A64" s="69" t="s">
        <v>29</v>
      </c>
      <c r="B64" s="1" t="s">
        <v>11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45"/>
      <c r="T64" s="52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96"/>
      <c r="AL64" s="96"/>
      <c r="AM64" s="96"/>
      <c r="AN64" s="96"/>
    </row>
    <row r="65" spans="1:40" ht="21" x14ac:dyDescent="0.25">
      <c r="A65" s="69"/>
      <c r="B65" s="1" t="s">
        <v>12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45"/>
      <c r="T65" s="52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96"/>
      <c r="AL65" s="96"/>
      <c r="AM65" s="96"/>
      <c r="AN65" s="96"/>
    </row>
    <row r="66" spans="1:40" x14ac:dyDescent="0.25">
      <c r="A66" s="69"/>
      <c r="B66" s="1" t="s">
        <v>13</v>
      </c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45"/>
      <c r="T66" s="53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96"/>
      <c r="AL66" s="96"/>
      <c r="AM66" s="96"/>
      <c r="AN66" s="96"/>
    </row>
    <row r="67" spans="1:40" ht="69" customHeight="1" x14ac:dyDescent="0.25">
      <c r="A67" s="69"/>
      <c r="B67" s="1" t="s">
        <v>14</v>
      </c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5"/>
      <c r="T67" s="32" t="s">
        <v>92</v>
      </c>
      <c r="U67" s="31">
        <v>2</v>
      </c>
      <c r="V67" s="31">
        <v>2</v>
      </c>
      <c r="W67" s="31">
        <v>3</v>
      </c>
      <c r="X67" s="31">
        <v>3</v>
      </c>
      <c r="Y67" s="31">
        <v>4</v>
      </c>
      <c r="Z67" s="31">
        <v>4</v>
      </c>
      <c r="AA67" s="31">
        <v>4</v>
      </c>
      <c r="AB67" s="31">
        <v>4</v>
      </c>
      <c r="AC67" s="31">
        <v>4</v>
      </c>
      <c r="AD67" s="31">
        <v>4</v>
      </c>
      <c r="AE67" s="31">
        <v>4</v>
      </c>
      <c r="AF67" s="31">
        <v>4</v>
      </c>
      <c r="AG67" s="31">
        <v>4</v>
      </c>
      <c r="AH67" s="31">
        <v>4</v>
      </c>
      <c r="AI67" s="31">
        <v>4</v>
      </c>
      <c r="AJ67" s="31">
        <v>4</v>
      </c>
      <c r="AK67" s="96"/>
      <c r="AL67" s="96"/>
      <c r="AM67" s="96"/>
      <c r="AN67" s="96"/>
    </row>
    <row r="68" spans="1:40" ht="15" customHeight="1" x14ac:dyDescent="0.25">
      <c r="A68" s="11" t="s">
        <v>30</v>
      </c>
      <c r="B68" s="1" t="s">
        <v>10</v>
      </c>
      <c r="C68" s="14">
        <f>SUM(D68:R68)</f>
        <v>224296004</v>
      </c>
      <c r="D68" s="14">
        <f t="shared" ref="D68:F68" si="3">SUM(D69:D71)</f>
        <v>12714200</v>
      </c>
      <c r="E68" s="14">
        <f t="shared" si="3"/>
        <v>12703306</v>
      </c>
      <c r="F68" s="14">
        <f t="shared" si="3"/>
        <v>15298346</v>
      </c>
      <c r="G68" s="25">
        <f t="shared" ref="G68:I68" si="4">SUM(G69:G71)</f>
        <v>15298346</v>
      </c>
      <c r="H68" s="25">
        <f t="shared" si="4"/>
        <v>15298346</v>
      </c>
      <c r="I68" s="25">
        <f t="shared" si="4"/>
        <v>15298346</v>
      </c>
      <c r="J68" s="25">
        <f t="shared" ref="J68:R68" si="5">SUM(J69:J71)</f>
        <v>15298346</v>
      </c>
      <c r="K68" s="25">
        <f t="shared" si="5"/>
        <v>15298346</v>
      </c>
      <c r="L68" s="25">
        <f t="shared" si="5"/>
        <v>15298346</v>
      </c>
      <c r="M68" s="25">
        <f t="shared" si="5"/>
        <v>15298346</v>
      </c>
      <c r="N68" s="25">
        <f t="shared" si="5"/>
        <v>15298346</v>
      </c>
      <c r="O68" s="25">
        <f t="shared" si="5"/>
        <v>15298346</v>
      </c>
      <c r="P68" s="25">
        <f t="shared" si="5"/>
        <v>15298346</v>
      </c>
      <c r="Q68" s="25">
        <f t="shared" si="5"/>
        <v>15298346</v>
      </c>
      <c r="R68" s="25">
        <f t="shared" si="5"/>
        <v>15298346</v>
      </c>
      <c r="S68" s="45"/>
      <c r="T68" s="62" t="s">
        <v>104</v>
      </c>
      <c r="U68" s="60">
        <v>15.2</v>
      </c>
      <c r="V68" s="60">
        <v>15.2</v>
      </c>
      <c r="W68" s="60">
        <v>16.3</v>
      </c>
      <c r="X68" s="60">
        <v>16.3</v>
      </c>
      <c r="Y68" s="60">
        <v>17</v>
      </c>
      <c r="Z68" s="60">
        <v>17</v>
      </c>
      <c r="AA68" s="60">
        <v>18.100000000000001</v>
      </c>
      <c r="AB68" s="60">
        <v>18.100000000000001</v>
      </c>
      <c r="AC68" s="60">
        <v>19.3</v>
      </c>
      <c r="AD68" s="60">
        <v>19.3</v>
      </c>
      <c r="AE68" s="60">
        <v>20</v>
      </c>
      <c r="AF68" s="60">
        <v>20</v>
      </c>
      <c r="AG68" s="60">
        <v>20</v>
      </c>
      <c r="AH68" s="60">
        <v>20</v>
      </c>
      <c r="AI68" s="60">
        <v>20</v>
      </c>
      <c r="AJ68" s="60">
        <v>20</v>
      </c>
      <c r="AK68" s="96"/>
      <c r="AL68" s="96"/>
      <c r="AM68" s="96"/>
      <c r="AN68" s="96"/>
    </row>
    <row r="69" spans="1:40" ht="21" x14ac:dyDescent="0.25">
      <c r="A69" s="80" t="s">
        <v>73</v>
      </c>
      <c r="B69" s="1" t="s">
        <v>11</v>
      </c>
      <c r="C69" s="14">
        <f>SUM(D69:F69)</f>
        <v>0</v>
      </c>
      <c r="D69" s="14">
        <v>0</v>
      </c>
      <c r="E69" s="14">
        <v>0</v>
      </c>
      <c r="F69" s="14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45"/>
      <c r="T69" s="62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96"/>
      <c r="AL69" s="96"/>
      <c r="AM69" s="96"/>
      <c r="AN69" s="96"/>
    </row>
    <row r="70" spans="1:40" ht="21" x14ac:dyDescent="0.25">
      <c r="A70" s="80"/>
      <c r="B70" s="1" t="s">
        <v>12</v>
      </c>
      <c r="C70" s="14">
        <f>SUM(D70:F70)</f>
        <v>0</v>
      </c>
      <c r="D70" s="14">
        <v>0</v>
      </c>
      <c r="E70" s="14">
        <v>0</v>
      </c>
      <c r="F70" s="14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45"/>
      <c r="T70" s="62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96"/>
      <c r="AL70" s="96"/>
      <c r="AM70" s="96"/>
      <c r="AN70" s="96"/>
    </row>
    <row r="71" spans="1:40" x14ac:dyDescent="0.25">
      <c r="A71" s="80"/>
      <c r="B71" s="1" t="s">
        <v>13</v>
      </c>
      <c r="C71" s="14">
        <f>SUM(D71:R71)</f>
        <v>224296004</v>
      </c>
      <c r="D71" s="14">
        <v>12714200</v>
      </c>
      <c r="E71" s="14">
        <f>3550900+102600+9049806</f>
        <v>12703306</v>
      </c>
      <c r="F71" s="14">
        <f>3550900+102600+11644846</f>
        <v>15298346</v>
      </c>
      <c r="G71" s="25">
        <f>3550900+102600+11644846</f>
        <v>15298346</v>
      </c>
      <c r="H71" s="25">
        <f>3550900+102600+11644846</f>
        <v>15298346</v>
      </c>
      <c r="I71" s="25">
        <f>3550900+102600+11644846</f>
        <v>15298346</v>
      </c>
      <c r="J71" s="25">
        <f t="shared" ref="J71:R71" si="6">3550900+102600+11644846</f>
        <v>15298346</v>
      </c>
      <c r="K71" s="25">
        <f t="shared" si="6"/>
        <v>15298346</v>
      </c>
      <c r="L71" s="25">
        <f t="shared" si="6"/>
        <v>15298346</v>
      </c>
      <c r="M71" s="25">
        <f t="shared" si="6"/>
        <v>15298346</v>
      </c>
      <c r="N71" s="25">
        <f t="shared" si="6"/>
        <v>15298346</v>
      </c>
      <c r="O71" s="25">
        <f t="shared" si="6"/>
        <v>15298346</v>
      </c>
      <c r="P71" s="25">
        <f t="shared" si="6"/>
        <v>15298346</v>
      </c>
      <c r="Q71" s="25">
        <f t="shared" si="6"/>
        <v>15298346</v>
      </c>
      <c r="R71" s="25">
        <f t="shared" si="6"/>
        <v>15298346</v>
      </c>
      <c r="S71" s="45"/>
      <c r="T71" s="62" t="s">
        <v>103</v>
      </c>
      <c r="U71" s="60">
        <v>99</v>
      </c>
      <c r="V71" s="60">
        <v>99</v>
      </c>
      <c r="W71" s="60">
        <v>99</v>
      </c>
      <c r="X71" s="60">
        <v>99</v>
      </c>
      <c r="Y71" s="60">
        <v>99</v>
      </c>
      <c r="Z71" s="60">
        <v>99</v>
      </c>
      <c r="AA71" s="60">
        <v>99</v>
      </c>
      <c r="AB71" s="60">
        <v>99</v>
      </c>
      <c r="AC71" s="60">
        <v>99</v>
      </c>
      <c r="AD71" s="60">
        <v>99</v>
      </c>
      <c r="AE71" s="60">
        <v>99</v>
      </c>
      <c r="AF71" s="60">
        <v>99</v>
      </c>
      <c r="AG71" s="60">
        <v>99</v>
      </c>
      <c r="AH71" s="60">
        <v>99</v>
      </c>
      <c r="AI71" s="60">
        <v>99</v>
      </c>
      <c r="AJ71" s="60">
        <v>99</v>
      </c>
      <c r="AK71" s="96"/>
      <c r="AL71" s="96"/>
      <c r="AM71" s="96"/>
      <c r="AN71" s="96"/>
    </row>
    <row r="72" spans="1:40" ht="53.25" customHeight="1" x14ac:dyDescent="0.25">
      <c r="A72" s="80"/>
      <c r="B72" s="1" t="s">
        <v>14</v>
      </c>
      <c r="C72" s="14">
        <f>SUM(D72:F72)</f>
        <v>0</v>
      </c>
      <c r="D72" s="14">
        <v>0</v>
      </c>
      <c r="E72" s="14">
        <v>0</v>
      </c>
      <c r="F72" s="14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45"/>
      <c r="T72" s="62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96"/>
      <c r="AL72" s="96"/>
      <c r="AM72" s="96"/>
      <c r="AN72" s="96"/>
    </row>
    <row r="73" spans="1:40" ht="28.5" customHeight="1" x14ac:dyDescent="0.25">
      <c r="A73" s="11" t="s">
        <v>31</v>
      </c>
      <c r="B73" s="1" t="s">
        <v>10</v>
      </c>
      <c r="C73" s="14">
        <f>SUM(C74:C77)</f>
        <v>105534100</v>
      </c>
      <c r="D73" s="14">
        <f t="shared" ref="D73:F73" si="7">SUM(D74:D77)</f>
        <v>6058700</v>
      </c>
      <c r="E73" s="14">
        <f t="shared" si="7"/>
        <v>6058700</v>
      </c>
      <c r="F73" s="14">
        <f t="shared" si="7"/>
        <v>7185900</v>
      </c>
      <c r="G73" s="25">
        <f>SUM(G74:G77)</f>
        <v>7185900</v>
      </c>
      <c r="H73" s="25">
        <f t="shared" ref="H73:I73" si="8">SUM(H74:H77)</f>
        <v>7185900</v>
      </c>
      <c r="I73" s="25">
        <f t="shared" si="8"/>
        <v>7185900</v>
      </c>
      <c r="J73" s="25">
        <f t="shared" ref="J73:R73" si="9">SUM(J74:J77)</f>
        <v>7185900</v>
      </c>
      <c r="K73" s="25">
        <f t="shared" si="9"/>
        <v>7185900</v>
      </c>
      <c r="L73" s="25">
        <f t="shared" si="9"/>
        <v>7185900</v>
      </c>
      <c r="M73" s="25">
        <f t="shared" si="9"/>
        <v>7185900</v>
      </c>
      <c r="N73" s="25">
        <f t="shared" si="9"/>
        <v>7185900</v>
      </c>
      <c r="O73" s="25">
        <f t="shared" si="9"/>
        <v>7185900</v>
      </c>
      <c r="P73" s="25">
        <f t="shared" si="9"/>
        <v>7185900</v>
      </c>
      <c r="Q73" s="25">
        <f t="shared" si="9"/>
        <v>7185900</v>
      </c>
      <c r="R73" s="25">
        <f t="shared" si="9"/>
        <v>7185900</v>
      </c>
      <c r="S73" s="45"/>
      <c r="T73" s="62" t="s">
        <v>102</v>
      </c>
      <c r="U73" s="54">
        <v>20</v>
      </c>
      <c r="V73" s="54">
        <v>25</v>
      </c>
      <c r="W73" s="54">
        <v>32</v>
      </c>
      <c r="X73" s="54">
        <v>35</v>
      </c>
      <c r="Y73" s="54">
        <v>35</v>
      </c>
      <c r="Z73" s="54">
        <v>35</v>
      </c>
      <c r="AA73" s="54">
        <v>35</v>
      </c>
      <c r="AB73" s="54">
        <v>35</v>
      </c>
      <c r="AC73" s="54">
        <v>35</v>
      </c>
      <c r="AD73" s="54">
        <v>35</v>
      </c>
      <c r="AE73" s="54">
        <v>35</v>
      </c>
      <c r="AF73" s="54">
        <v>35</v>
      </c>
      <c r="AG73" s="54">
        <v>35</v>
      </c>
      <c r="AH73" s="54">
        <v>35</v>
      </c>
      <c r="AI73" s="54">
        <v>35</v>
      </c>
      <c r="AJ73" s="54">
        <v>35</v>
      </c>
      <c r="AK73" s="96"/>
      <c r="AL73" s="96"/>
      <c r="AM73" s="96"/>
      <c r="AN73" s="96"/>
    </row>
    <row r="74" spans="1:40" ht="34.5" customHeight="1" x14ac:dyDescent="0.25">
      <c r="A74" s="69" t="s">
        <v>67</v>
      </c>
      <c r="B74" s="1" t="s">
        <v>11</v>
      </c>
      <c r="C74" s="14">
        <f>SUM(D74:F74)</f>
        <v>0</v>
      </c>
      <c r="D74" s="14">
        <f>SUM(E74:S74)</f>
        <v>0</v>
      </c>
      <c r="E74" s="14">
        <f t="shared" ref="E74" si="10">SUM(F74:T74)</f>
        <v>0</v>
      </c>
      <c r="F74" s="14">
        <f t="shared" ref="F74:I74" si="11">SUM(S74:U74)</f>
        <v>0</v>
      </c>
      <c r="G74" s="25">
        <f t="shared" si="11"/>
        <v>0</v>
      </c>
      <c r="H74" s="25">
        <f t="shared" si="11"/>
        <v>0</v>
      </c>
      <c r="I74" s="25">
        <f t="shared" si="11"/>
        <v>0</v>
      </c>
      <c r="J74" s="25">
        <f t="shared" ref="J74" si="12">SUM(W74:Y74)</f>
        <v>0</v>
      </c>
      <c r="K74" s="25">
        <f t="shared" ref="K74" si="13">SUM(X74:Z74)</f>
        <v>0</v>
      </c>
      <c r="L74" s="25">
        <f t="shared" ref="L74" si="14">SUM(Y74:AA74)</f>
        <v>0</v>
      </c>
      <c r="M74" s="25">
        <f t="shared" ref="M74" si="15">SUM(Z74:AB74)</f>
        <v>0</v>
      </c>
      <c r="N74" s="25">
        <f t="shared" ref="N74" si="16">SUM(AA74:AC74)</f>
        <v>0</v>
      </c>
      <c r="O74" s="25">
        <f t="shared" ref="O74" si="17">SUM(AB74:AD74)</f>
        <v>0</v>
      </c>
      <c r="P74" s="25">
        <f t="shared" ref="P74" si="18">SUM(AC74:AE74)</f>
        <v>0</v>
      </c>
      <c r="Q74" s="25">
        <f t="shared" ref="Q74" si="19">SUM(AD74:AF74)</f>
        <v>0</v>
      </c>
      <c r="R74" s="25">
        <f t="shared" ref="R74" si="20">SUM(AE74:AG74)</f>
        <v>0</v>
      </c>
      <c r="S74" s="45"/>
      <c r="T74" s="62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96"/>
      <c r="AL74" s="96"/>
      <c r="AM74" s="96"/>
      <c r="AN74" s="96"/>
    </row>
    <row r="75" spans="1:40" ht="21" x14ac:dyDescent="0.25">
      <c r="A75" s="69"/>
      <c r="B75" s="1" t="s">
        <v>12</v>
      </c>
      <c r="C75" s="14">
        <f>SUM(D75:F75)</f>
        <v>0</v>
      </c>
      <c r="D75" s="14">
        <v>0</v>
      </c>
      <c r="E75" s="14">
        <v>0</v>
      </c>
      <c r="F75" s="14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45"/>
      <c r="T75" s="66" t="s">
        <v>115</v>
      </c>
      <c r="U75" s="63">
        <v>90</v>
      </c>
      <c r="V75" s="63">
        <v>90</v>
      </c>
      <c r="W75" s="63">
        <v>90</v>
      </c>
      <c r="X75" s="63">
        <v>90</v>
      </c>
      <c r="Y75" s="63">
        <v>92.1</v>
      </c>
      <c r="Z75" s="63">
        <v>92.1</v>
      </c>
      <c r="AA75" s="63">
        <v>92.1</v>
      </c>
      <c r="AB75" s="63">
        <v>93</v>
      </c>
      <c r="AC75" s="63">
        <v>93</v>
      </c>
      <c r="AD75" s="63">
        <v>93</v>
      </c>
      <c r="AE75" s="63">
        <v>94.1</v>
      </c>
      <c r="AF75" s="63">
        <v>94.1</v>
      </c>
      <c r="AG75" s="63">
        <v>95</v>
      </c>
      <c r="AH75" s="63">
        <v>96</v>
      </c>
      <c r="AI75" s="63">
        <v>96</v>
      </c>
      <c r="AJ75" s="63">
        <v>96</v>
      </c>
      <c r="AK75" s="96"/>
      <c r="AL75" s="96"/>
      <c r="AM75" s="96"/>
      <c r="AN75" s="96"/>
    </row>
    <row r="76" spans="1:40" x14ac:dyDescent="0.25">
      <c r="A76" s="69"/>
      <c r="B76" s="1" t="s">
        <v>13</v>
      </c>
      <c r="C76" s="14">
        <f>SUM(D76:R76)</f>
        <v>105534100</v>
      </c>
      <c r="D76" s="14">
        <v>6058700</v>
      </c>
      <c r="E76" s="14">
        <v>6058700</v>
      </c>
      <c r="F76" s="14">
        <v>7185900</v>
      </c>
      <c r="G76" s="25">
        <v>7185900</v>
      </c>
      <c r="H76" s="25">
        <v>7185900</v>
      </c>
      <c r="I76" s="25">
        <v>7185900</v>
      </c>
      <c r="J76" s="25">
        <v>7185900</v>
      </c>
      <c r="K76" s="25">
        <v>7185900</v>
      </c>
      <c r="L76" s="25">
        <v>7185900</v>
      </c>
      <c r="M76" s="25">
        <v>7185900</v>
      </c>
      <c r="N76" s="25">
        <v>7185900</v>
      </c>
      <c r="O76" s="25">
        <v>7185900</v>
      </c>
      <c r="P76" s="25">
        <v>7185900</v>
      </c>
      <c r="Q76" s="25">
        <v>7185900</v>
      </c>
      <c r="R76" s="25">
        <v>7185900</v>
      </c>
      <c r="S76" s="45"/>
      <c r="T76" s="67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96"/>
      <c r="AL76" s="96"/>
      <c r="AM76" s="96"/>
      <c r="AN76" s="96"/>
    </row>
    <row r="77" spans="1:40" x14ac:dyDescent="0.25">
      <c r="A77" s="69"/>
      <c r="B77" s="1" t="s">
        <v>14</v>
      </c>
      <c r="C77" s="14">
        <f>SUM(D77:F77)</f>
        <v>0</v>
      </c>
      <c r="D77" s="14">
        <v>0</v>
      </c>
      <c r="E77" s="14">
        <v>0</v>
      </c>
      <c r="F77" s="1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45"/>
      <c r="T77" s="68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96"/>
      <c r="AL77" s="96"/>
      <c r="AM77" s="96"/>
      <c r="AN77" s="96"/>
    </row>
    <row r="78" spans="1:40" ht="15" customHeight="1" x14ac:dyDescent="0.25">
      <c r="A78" s="69" t="s">
        <v>32</v>
      </c>
      <c r="B78" s="1" t="s">
        <v>10</v>
      </c>
      <c r="C78" s="14">
        <f>C68+C73+C63</f>
        <v>329830104</v>
      </c>
      <c r="D78" s="14">
        <f t="shared" ref="D78:F78" si="21">D68+D73+D63</f>
        <v>18772900</v>
      </c>
      <c r="E78" s="14">
        <f t="shared" si="21"/>
        <v>18762006</v>
      </c>
      <c r="F78" s="14">
        <f t="shared" si="21"/>
        <v>22484246</v>
      </c>
      <c r="G78" s="25">
        <f t="shared" ref="G78:I78" si="22">G68+G73+G63</f>
        <v>22484246</v>
      </c>
      <c r="H78" s="25">
        <f t="shared" si="22"/>
        <v>22484246</v>
      </c>
      <c r="I78" s="25">
        <f t="shared" si="22"/>
        <v>22484246</v>
      </c>
      <c r="J78" s="25">
        <f t="shared" ref="J78:R78" si="23">J68+J73+J63</f>
        <v>22484246</v>
      </c>
      <c r="K78" s="25">
        <f t="shared" si="23"/>
        <v>22484246</v>
      </c>
      <c r="L78" s="25">
        <f t="shared" si="23"/>
        <v>22484246</v>
      </c>
      <c r="M78" s="25">
        <f t="shared" si="23"/>
        <v>22484246</v>
      </c>
      <c r="N78" s="25">
        <f t="shared" si="23"/>
        <v>22484246</v>
      </c>
      <c r="O78" s="25">
        <f t="shared" si="23"/>
        <v>22484246</v>
      </c>
      <c r="P78" s="25">
        <f t="shared" si="23"/>
        <v>22484246</v>
      </c>
      <c r="Q78" s="25">
        <f t="shared" si="23"/>
        <v>22484246</v>
      </c>
      <c r="R78" s="25">
        <f t="shared" si="23"/>
        <v>22484246</v>
      </c>
      <c r="S78" s="45"/>
      <c r="T78" s="54" t="s">
        <v>19</v>
      </c>
      <c r="U78" s="56" t="s">
        <v>19</v>
      </c>
      <c r="V78" s="56" t="s">
        <v>19</v>
      </c>
      <c r="W78" s="56" t="s">
        <v>19</v>
      </c>
      <c r="X78" s="56" t="s">
        <v>19</v>
      </c>
      <c r="Y78" s="56" t="s">
        <v>19</v>
      </c>
      <c r="Z78" s="56" t="s">
        <v>19</v>
      </c>
      <c r="AA78" s="56" t="s">
        <v>19</v>
      </c>
      <c r="AB78" s="56" t="s">
        <v>19</v>
      </c>
      <c r="AC78" s="56" t="s">
        <v>19</v>
      </c>
      <c r="AD78" s="56" t="s">
        <v>19</v>
      </c>
      <c r="AE78" s="56" t="s">
        <v>19</v>
      </c>
      <c r="AF78" s="56" t="s">
        <v>19</v>
      </c>
      <c r="AG78" s="56" t="s">
        <v>19</v>
      </c>
      <c r="AH78" s="56" t="s">
        <v>19</v>
      </c>
      <c r="AI78" s="56" t="s">
        <v>19</v>
      </c>
      <c r="AJ78" s="56" t="s">
        <v>19</v>
      </c>
      <c r="AK78" s="96"/>
      <c r="AL78" s="96"/>
      <c r="AM78" s="96"/>
      <c r="AN78" s="96"/>
    </row>
    <row r="79" spans="1:40" ht="21" x14ac:dyDescent="0.25">
      <c r="A79" s="69"/>
      <c r="B79" s="1" t="s">
        <v>11</v>
      </c>
      <c r="C79" s="14">
        <f t="shared" ref="C79:F79" si="24">C69+C74+C64</f>
        <v>0</v>
      </c>
      <c r="D79" s="14">
        <f t="shared" si="24"/>
        <v>0</v>
      </c>
      <c r="E79" s="14">
        <f t="shared" si="24"/>
        <v>0</v>
      </c>
      <c r="F79" s="14">
        <f t="shared" si="24"/>
        <v>0</v>
      </c>
      <c r="G79" s="25">
        <f t="shared" ref="G79:I79" si="25">G69+G74+G64</f>
        <v>0</v>
      </c>
      <c r="H79" s="25">
        <f t="shared" si="25"/>
        <v>0</v>
      </c>
      <c r="I79" s="25">
        <f t="shared" si="25"/>
        <v>0</v>
      </c>
      <c r="J79" s="25">
        <f t="shared" ref="J79:R79" si="26">J69+J74+J64</f>
        <v>0</v>
      </c>
      <c r="K79" s="25">
        <f t="shared" si="26"/>
        <v>0</v>
      </c>
      <c r="L79" s="25">
        <f t="shared" si="26"/>
        <v>0</v>
      </c>
      <c r="M79" s="25">
        <f t="shared" si="26"/>
        <v>0</v>
      </c>
      <c r="N79" s="25">
        <f t="shared" si="26"/>
        <v>0</v>
      </c>
      <c r="O79" s="25">
        <f t="shared" si="26"/>
        <v>0</v>
      </c>
      <c r="P79" s="25">
        <f t="shared" si="26"/>
        <v>0</v>
      </c>
      <c r="Q79" s="25">
        <f t="shared" si="26"/>
        <v>0</v>
      </c>
      <c r="R79" s="25">
        <f t="shared" si="26"/>
        <v>0</v>
      </c>
      <c r="S79" s="45"/>
      <c r="T79" s="91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96"/>
      <c r="AL79" s="96"/>
      <c r="AM79" s="96"/>
      <c r="AN79" s="96"/>
    </row>
    <row r="80" spans="1:40" ht="21" x14ac:dyDescent="0.25">
      <c r="A80" s="69"/>
      <c r="B80" s="1" t="s">
        <v>12</v>
      </c>
      <c r="C80" s="14">
        <f t="shared" ref="C80:F80" si="27">C70+C75+C65</f>
        <v>0</v>
      </c>
      <c r="D80" s="14">
        <f t="shared" si="27"/>
        <v>0</v>
      </c>
      <c r="E80" s="14">
        <f t="shared" si="27"/>
        <v>0</v>
      </c>
      <c r="F80" s="14">
        <f t="shared" si="27"/>
        <v>0</v>
      </c>
      <c r="G80" s="25">
        <f t="shared" ref="G80:I80" si="28">G70+G75+G65</f>
        <v>0</v>
      </c>
      <c r="H80" s="25">
        <f t="shared" si="28"/>
        <v>0</v>
      </c>
      <c r="I80" s="25">
        <f t="shared" si="28"/>
        <v>0</v>
      </c>
      <c r="J80" s="25">
        <f t="shared" ref="J80:R80" si="29">J70+J75+J65</f>
        <v>0</v>
      </c>
      <c r="K80" s="25">
        <f t="shared" si="29"/>
        <v>0</v>
      </c>
      <c r="L80" s="25">
        <f t="shared" si="29"/>
        <v>0</v>
      </c>
      <c r="M80" s="25">
        <f t="shared" si="29"/>
        <v>0</v>
      </c>
      <c r="N80" s="25">
        <f t="shared" si="29"/>
        <v>0</v>
      </c>
      <c r="O80" s="25">
        <f t="shared" si="29"/>
        <v>0</v>
      </c>
      <c r="P80" s="25">
        <f t="shared" si="29"/>
        <v>0</v>
      </c>
      <c r="Q80" s="25">
        <f t="shared" si="29"/>
        <v>0</v>
      </c>
      <c r="R80" s="25">
        <f t="shared" si="29"/>
        <v>0</v>
      </c>
      <c r="S80" s="45"/>
      <c r="T80" s="91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96"/>
      <c r="AL80" s="96"/>
      <c r="AM80" s="96"/>
      <c r="AN80" s="96"/>
    </row>
    <row r="81" spans="1:40" x14ac:dyDescent="0.25">
      <c r="A81" s="69"/>
      <c r="B81" s="1" t="s">
        <v>13</v>
      </c>
      <c r="C81" s="14">
        <f>C71+C76+C66</f>
        <v>329830104</v>
      </c>
      <c r="D81" s="14">
        <f t="shared" ref="D81:F81" si="30">D71+D76+D66</f>
        <v>18772900</v>
      </c>
      <c r="E81" s="14">
        <f t="shared" si="30"/>
        <v>18762006</v>
      </c>
      <c r="F81" s="14">
        <f t="shared" si="30"/>
        <v>22484246</v>
      </c>
      <c r="G81" s="25">
        <f t="shared" ref="G81:I81" si="31">G71+G76+G66</f>
        <v>22484246</v>
      </c>
      <c r="H81" s="25">
        <f t="shared" si="31"/>
        <v>22484246</v>
      </c>
      <c r="I81" s="25">
        <f t="shared" si="31"/>
        <v>22484246</v>
      </c>
      <c r="J81" s="25">
        <f t="shared" ref="J81:R81" si="32">J71+J76+J66</f>
        <v>22484246</v>
      </c>
      <c r="K81" s="25">
        <f t="shared" si="32"/>
        <v>22484246</v>
      </c>
      <c r="L81" s="25">
        <f t="shared" si="32"/>
        <v>22484246</v>
      </c>
      <c r="M81" s="25">
        <f t="shared" si="32"/>
        <v>22484246</v>
      </c>
      <c r="N81" s="25">
        <f t="shared" si="32"/>
        <v>22484246</v>
      </c>
      <c r="O81" s="25">
        <f t="shared" si="32"/>
        <v>22484246</v>
      </c>
      <c r="P81" s="25">
        <f t="shared" si="32"/>
        <v>22484246</v>
      </c>
      <c r="Q81" s="25">
        <f t="shared" si="32"/>
        <v>22484246</v>
      </c>
      <c r="R81" s="25">
        <f t="shared" si="32"/>
        <v>22484246</v>
      </c>
      <c r="S81" s="45"/>
      <c r="T81" s="91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96"/>
      <c r="AL81" s="96"/>
      <c r="AM81" s="96"/>
      <c r="AN81" s="96"/>
    </row>
    <row r="82" spans="1:40" x14ac:dyDescent="0.25">
      <c r="A82" s="69"/>
      <c r="B82" s="1" t="s">
        <v>14</v>
      </c>
      <c r="C82" s="14">
        <f t="shared" ref="C82:F82" si="33">C72+C77+C67</f>
        <v>0</v>
      </c>
      <c r="D82" s="14">
        <f t="shared" si="33"/>
        <v>0</v>
      </c>
      <c r="E82" s="14">
        <f t="shared" si="33"/>
        <v>0</v>
      </c>
      <c r="F82" s="14">
        <f t="shared" si="33"/>
        <v>0</v>
      </c>
      <c r="G82" s="25">
        <f t="shared" ref="G82:I82" si="34">G72+G77+G67</f>
        <v>0</v>
      </c>
      <c r="H82" s="25">
        <f t="shared" si="34"/>
        <v>0</v>
      </c>
      <c r="I82" s="25">
        <f t="shared" si="34"/>
        <v>0</v>
      </c>
      <c r="J82" s="25">
        <f t="shared" ref="J82:R82" si="35">J72+J77+J67</f>
        <v>0</v>
      </c>
      <c r="K82" s="25">
        <f t="shared" si="35"/>
        <v>0</v>
      </c>
      <c r="L82" s="25">
        <f t="shared" si="35"/>
        <v>0</v>
      </c>
      <c r="M82" s="25">
        <f t="shared" si="35"/>
        <v>0</v>
      </c>
      <c r="N82" s="25">
        <f t="shared" si="35"/>
        <v>0</v>
      </c>
      <c r="O82" s="25">
        <f t="shared" si="35"/>
        <v>0</v>
      </c>
      <c r="P82" s="25">
        <f t="shared" si="35"/>
        <v>0</v>
      </c>
      <c r="Q82" s="25">
        <f t="shared" si="35"/>
        <v>0</v>
      </c>
      <c r="R82" s="25">
        <f t="shared" si="35"/>
        <v>0</v>
      </c>
      <c r="S82" s="46"/>
      <c r="T82" s="55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96"/>
      <c r="AL82" s="96"/>
      <c r="AM82" s="96"/>
      <c r="AN82" s="96"/>
    </row>
    <row r="83" spans="1:40" x14ac:dyDescent="0.25">
      <c r="A83" s="62" t="s">
        <v>87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96"/>
      <c r="AL83" s="96"/>
      <c r="AM83" s="96"/>
      <c r="AN83" s="96"/>
    </row>
    <row r="84" spans="1:40" ht="15" customHeight="1" x14ac:dyDescent="0.25">
      <c r="A84" s="11" t="s">
        <v>33</v>
      </c>
      <c r="B84" s="1" t="s">
        <v>10</v>
      </c>
      <c r="C84" s="14">
        <f>SUM(C85:C88)</f>
        <v>348965500</v>
      </c>
      <c r="D84" s="14">
        <f t="shared" ref="D84:F84" si="36">SUM(D85:D88)</f>
        <v>23229700</v>
      </c>
      <c r="E84" s="14">
        <f t="shared" si="36"/>
        <v>23229700</v>
      </c>
      <c r="F84" s="14">
        <f t="shared" si="36"/>
        <v>23269700</v>
      </c>
      <c r="G84" s="25">
        <f t="shared" ref="G84:H84" si="37">SUM(G85:G88)</f>
        <v>23269700</v>
      </c>
      <c r="H84" s="25">
        <f t="shared" si="37"/>
        <v>23269700</v>
      </c>
      <c r="I84" s="25">
        <f t="shared" ref="I84:Q84" si="38">SUM(I85:I88)</f>
        <v>23269700</v>
      </c>
      <c r="J84" s="25">
        <f t="shared" si="38"/>
        <v>23269700</v>
      </c>
      <c r="K84" s="25">
        <f t="shared" si="38"/>
        <v>23269700</v>
      </c>
      <c r="L84" s="25">
        <f t="shared" si="38"/>
        <v>23269700</v>
      </c>
      <c r="M84" s="25">
        <f t="shared" si="38"/>
        <v>23269700</v>
      </c>
      <c r="N84" s="25">
        <f t="shared" si="38"/>
        <v>23269700</v>
      </c>
      <c r="O84" s="25">
        <f t="shared" si="38"/>
        <v>23269700</v>
      </c>
      <c r="P84" s="25">
        <f t="shared" si="38"/>
        <v>23269700</v>
      </c>
      <c r="Q84" s="25">
        <f t="shared" si="38"/>
        <v>23269700</v>
      </c>
      <c r="R84" s="25">
        <f t="shared" ref="R84" si="39">SUM(R85:R88)</f>
        <v>23269700</v>
      </c>
      <c r="S84" s="44" t="s">
        <v>88</v>
      </c>
      <c r="T84" s="62" t="s">
        <v>101</v>
      </c>
      <c r="U84" s="57">
        <v>3</v>
      </c>
      <c r="V84" s="57">
        <v>6</v>
      </c>
      <c r="W84" s="57">
        <v>9</v>
      </c>
      <c r="X84" s="57">
        <v>12</v>
      </c>
      <c r="Y84" s="57">
        <v>15</v>
      </c>
      <c r="Z84" s="57">
        <v>18</v>
      </c>
      <c r="AA84" s="57">
        <v>21</v>
      </c>
      <c r="AB84" s="57">
        <v>24</v>
      </c>
      <c r="AC84" s="57">
        <v>27</v>
      </c>
      <c r="AD84" s="57">
        <v>30</v>
      </c>
      <c r="AE84" s="57">
        <v>33</v>
      </c>
      <c r="AF84" s="57">
        <v>36</v>
      </c>
      <c r="AG84" s="57">
        <v>39</v>
      </c>
      <c r="AH84" s="57">
        <v>42</v>
      </c>
      <c r="AI84" s="57">
        <v>45</v>
      </c>
      <c r="AJ84" s="57">
        <v>45</v>
      </c>
      <c r="AK84" s="96"/>
      <c r="AL84" s="96"/>
      <c r="AM84" s="96"/>
      <c r="AN84" s="96"/>
    </row>
    <row r="85" spans="1:40" ht="21" x14ac:dyDescent="0.25">
      <c r="A85" s="80" t="s">
        <v>56</v>
      </c>
      <c r="B85" s="1" t="s">
        <v>11</v>
      </c>
      <c r="C85" s="14">
        <f>SUM(D85:F85)</f>
        <v>0</v>
      </c>
      <c r="D85" s="14">
        <v>0</v>
      </c>
      <c r="E85" s="14">
        <v>0</v>
      </c>
      <c r="F85" s="14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45"/>
      <c r="T85" s="62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96"/>
      <c r="AL85" s="96"/>
      <c r="AM85" s="96"/>
      <c r="AN85" s="96"/>
    </row>
    <row r="86" spans="1:40" ht="21" x14ac:dyDescent="0.25">
      <c r="A86" s="80"/>
      <c r="B86" s="1" t="s">
        <v>12</v>
      </c>
      <c r="C86" s="14">
        <f>SUM(D86:F86)</f>
        <v>0</v>
      </c>
      <c r="D86" s="14">
        <v>0</v>
      </c>
      <c r="E86" s="14">
        <v>0</v>
      </c>
      <c r="F86" s="1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45"/>
      <c r="T86" s="62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96"/>
      <c r="AL86" s="96"/>
      <c r="AM86" s="96"/>
      <c r="AN86" s="96"/>
    </row>
    <row r="87" spans="1:40" x14ac:dyDescent="0.25">
      <c r="A87" s="80"/>
      <c r="B87" s="1" t="s">
        <v>13</v>
      </c>
      <c r="C87" s="14">
        <f>SUM(D87:R87)</f>
        <v>348965500</v>
      </c>
      <c r="D87" s="14">
        <f>10927800+1895000+7804700+2602200</f>
        <v>23229700</v>
      </c>
      <c r="E87" s="14">
        <f>D87</f>
        <v>23229700</v>
      </c>
      <c r="F87" s="14">
        <f>10927800+1895000+7804700+2642200</f>
        <v>23269700</v>
      </c>
      <c r="G87" s="25">
        <f>10927800+1895000+7804700+2642200</f>
        <v>23269700</v>
      </c>
      <c r="H87" s="25">
        <f t="shared" ref="H87:R87" si="40">10927800+1895000+7804700+2642200</f>
        <v>23269700</v>
      </c>
      <c r="I87" s="25">
        <f t="shared" si="40"/>
        <v>23269700</v>
      </c>
      <c r="J87" s="25">
        <f t="shared" si="40"/>
        <v>23269700</v>
      </c>
      <c r="K87" s="25">
        <f t="shared" si="40"/>
        <v>23269700</v>
      </c>
      <c r="L87" s="25">
        <f t="shared" si="40"/>
        <v>23269700</v>
      </c>
      <c r="M87" s="25">
        <f t="shared" si="40"/>
        <v>23269700</v>
      </c>
      <c r="N87" s="25">
        <f t="shared" si="40"/>
        <v>23269700</v>
      </c>
      <c r="O87" s="25">
        <f t="shared" si="40"/>
        <v>23269700</v>
      </c>
      <c r="P87" s="25">
        <f t="shared" si="40"/>
        <v>23269700</v>
      </c>
      <c r="Q87" s="25">
        <f t="shared" si="40"/>
        <v>23269700</v>
      </c>
      <c r="R87" s="25">
        <f t="shared" si="40"/>
        <v>23269700</v>
      </c>
      <c r="S87" s="45"/>
      <c r="T87" s="62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96"/>
      <c r="AL87" s="96"/>
      <c r="AM87" s="96"/>
      <c r="AN87" s="96"/>
    </row>
    <row r="88" spans="1:40" x14ac:dyDescent="0.25">
      <c r="A88" s="80"/>
      <c r="B88" s="1" t="s">
        <v>14</v>
      </c>
      <c r="C88" s="14">
        <f>SUM(D88:F88)</f>
        <v>0</v>
      </c>
      <c r="D88" s="14">
        <f>SUM(E88:S88)</f>
        <v>0</v>
      </c>
      <c r="E88" s="14">
        <f t="shared" ref="E88" si="41">SUM(F88:T88)</f>
        <v>0</v>
      </c>
      <c r="F88" s="14">
        <f t="shared" ref="F88:G88" si="42">SUM(S88:U88)</f>
        <v>0</v>
      </c>
      <c r="G88" s="25">
        <f t="shared" si="42"/>
        <v>0</v>
      </c>
      <c r="H88" s="25">
        <f t="shared" ref="H88" si="43">SUM(U88:W88)</f>
        <v>0</v>
      </c>
      <c r="I88" s="25">
        <f t="shared" ref="I88" si="44">SUM(V88:X88)</f>
        <v>0</v>
      </c>
      <c r="J88" s="25">
        <f t="shared" ref="J88" si="45">SUM(W88:Y88)</f>
        <v>0</v>
      </c>
      <c r="K88" s="25">
        <f t="shared" ref="K88" si="46">SUM(X88:Z88)</f>
        <v>0</v>
      </c>
      <c r="L88" s="25">
        <f t="shared" ref="L88" si="47">SUM(Y88:AA88)</f>
        <v>0</v>
      </c>
      <c r="M88" s="25">
        <f t="shared" ref="M88" si="48">SUM(Z88:AB88)</f>
        <v>0</v>
      </c>
      <c r="N88" s="25">
        <f t="shared" ref="N88" si="49">SUM(AA88:AC88)</f>
        <v>0</v>
      </c>
      <c r="O88" s="25">
        <f t="shared" ref="O88" si="50">SUM(AB88:AD88)</f>
        <v>0</v>
      </c>
      <c r="P88" s="25">
        <f t="shared" ref="P88" si="51">SUM(AC88:AE88)</f>
        <v>0</v>
      </c>
      <c r="Q88" s="25">
        <f t="shared" ref="Q88:R88" si="52">SUM(AD88:AF88)</f>
        <v>0</v>
      </c>
      <c r="R88" s="25">
        <f t="shared" si="52"/>
        <v>0</v>
      </c>
      <c r="S88" s="45"/>
      <c r="T88" s="62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96"/>
      <c r="AL88" s="96"/>
      <c r="AM88" s="96"/>
      <c r="AN88" s="96"/>
    </row>
    <row r="89" spans="1:40" ht="15" customHeight="1" x14ac:dyDescent="0.25">
      <c r="A89" s="11" t="s">
        <v>34</v>
      </c>
      <c r="B89" s="1" t="s">
        <v>10</v>
      </c>
      <c r="C89" s="38">
        <v>0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45"/>
      <c r="T89" s="66" t="str">
        <f>T59</f>
        <v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v>
      </c>
      <c r="U89" s="57">
        <f>U59</f>
        <v>97.7</v>
      </c>
      <c r="V89" s="57">
        <f t="shared" ref="V89:AJ89" si="53">V59</f>
        <v>97.7</v>
      </c>
      <c r="W89" s="57">
        <f t="shared" si="53"/>
        <v>97.7</v>
      </c>
      <c r="X89" s="57">
        <f t="shared" si="53"/>
        <v>98.3</v>
      </c>
      <c r="Y89" s="57">
        <f t="shared" si="53"/>
        <v>98.3</v>
      </c>
      <c r="Z89" s="57">
        <f t="shared" si="53"/>
        <v>98.3</v>
      </c>
      <c r="AA89" s="57">
        <f t="shared" si="53"/>
        <v>98.8</v>
      </c>
      <c r="AB89" s="57">
        <f t="shared" si="53"/>
        <v>98.8</v>
      </c>
      <c r="AC89" s="57">
        <f t="shared" si="53"/>
        <v>98.8</v>
      </c>
      <c r="AD89" s="57">
        <f t="shared" si="53"/>
        <v>99.4</v>
      </c>
      <c r="AE89" s="57">
        <f t="shared" si="53"/>
        <v>99.4</v>
      </c>
      <c r="AF89" s="57">
        <f t="shared" si="53"/>
        <v>99.4</v>
      </c>
      <c r="AG89" s="57">
        <f t="shared" si="53"/>
        <v>100</v>
      </c>
      <c r="AH89" s="57">
        <f t="shared" si="53"/>
        <v>100</v>
      </c>
      <c r="AI89" s="57">
        <f t="shared" si="53"/>
        <v>100</v>
      </c>
      <c r="AJ89" s="57">
        <f t="shared" si="53"/>
        <v>100</v>
      </c>
      <c r="AK89" s="96"/>
      <c r="AL89" s="96"/>
      <c r="AM89" s="96"/>
      <c r="AN89" s="96"/>
    </row>
    <row r="90" spans="1:40" ht="21" x14ac:dyDescent="0.25">
      <c r="A90" s="69" t="s">
        <v>74</v>
      </c>
      <c r="B90" s="1" t="s">
        <v>11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45"/>
      <c r="T90" s="67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96"/>
      <c r="AL90" s="96"/>
      <c r="AM90" s="96"/>
      <c r="AN90" s="96"/>
    </row>
    <row r="91" spans="1:40" ht="21" x14ac:dyDescent="0.25">
      <c r="A91" s="69"/>
      <c r="B91" s="1" t="s">
        <v>12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45"/>
      <c r="T91" s="67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96"/>
      <c r="AL91" s="96"/>
      <c r="AM91" s="96"/>
      <c r="AN91" s="96"/>
    </row>
    <row r="92" spans="1:40" x14ac:dyDescent="0.25">
      <c r="A92" s="69"/>
      <c r="B92" s="1" t="s">
        <v>13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45"/>
      <c r="T92" s="67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96"/>
      <c r="AL92" s="96"/>
      <c r="AM92" s="96"/>
      <c r="AN92" s="96"/>
    </row>
    <row r="93" spans="1:40" x14ac:dyDescent="0.25">
      <c r="A93" s="69"/>
      <c r="B93" s="1" t="s">
        <v>14</v>
      </c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5"/>
      <c r="T93" s="68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96"/>
      <c r="AL93" s="96"/>
      <c r="AM93" s="96"/>
      <c r="AN93" s="96"/>
    </row>
    <row r="94" spans="1:40" ht="15" customHeight="1" x14ac:dyDescent="0.25">
      <c r="A94" s="11" t="s">
        <v>35</v>
      </c>
      <c r="B94" s="1" t="s">
        <v>10</v>
      </c>
      <c r="C94" s="38">
        <v>0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45"/>
      <c r="T94" s="66" t="s">
        <v>100</v>
      </c>
      <c r="U94" s="57">
        <v>2</v>
      </c>
      <c r="V94" s="57">
        <v>2</v>
      </c>
      <c r="W94" s="57">
        <v>3</v>
      </c>
      <c r="X94" s="57">
        <v>3</v>
      </c>
      <c r="Y94" s="57">
        <v>4</v>
      </c>
      <c r="Z94" s="57">
        <v>4</v>
      </c>
      <c r="AA94" s="57">
        <v>5</v>
      </c>
      <c r="AB94" s="57">
        <v>5</v>
      </c>
      <c r="AC94" s="57">
        <v>6</v>
      </c>
      <c r="AD94" s="57">
        <v>6</v>
      </c>
      <c r="AE94" s="57">
        <v>7</v>
      </c>
      <c r="AF94" s="57">
        <v>7</v>
      </c>
      <c r="AG94" s="57">
        <v>8</v>
      </c>
      <c r="AH94" s="57">
        <v>8</v>
      </c>
      <c r="AI94" s="57">
        <v>9</v>
      </c>
      <c r="AJ94" s="57">
        <v>9</v>
      </c>
      <c r="AK94" s="10"/>
      <c r="AL94" s="10"/>
      <c r="AM94" s="10"/>
      <c r="AN94" s="10"/>
    </row>
    <row r="95" spans="1:40" ht="21" x14ac:dyDescent="0.25">
      <c r="A95" s="69" t="s">
        <v>68</v>
      </c>
      <c r="B95" s="1" t="s">
        <v>11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45"/>
      <c r="T95" s="67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10"/>
      <c r="AL95" s="10"/>
      <c r="AM95" s="10"/>
      <c r="AN95" s="10"/>
    </row>
    <row r="96" spans="1:40" ht="21" x14ac:dyDescent="0.25">
      <c r="A96" s="69"/>
      <c r="B96" s="1" t="s">
        <v>12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45"/>
      <c r="T96" s="67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10"/>
      <c r="AL96" s="10"/>
      <c r="AM96" s="10"/>
      <c r="AN96" s="10"/>
    </row>
    <row r="97" spans="1:40" x14ac:dyDescent="0.25">
      <c r="A97" s="69"/>
      <c r="B97" s="1" t="s">
        <v>13</v>
      </c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45"/>
      <c r="T97" s="67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10"/>
      <c r="AL97" s="10"/>
      <c r="AM97" s="10"/>
      <c r="AN97" s="10"/>
    </row>
    <row r="98" spans="1:40" ht="50.25" customHeight="1" x14ac:dyDescent="0.25">
      <c r="A98" s="69"/>
      <c r="B98" s="1" t="s">
        <v>14</v>
      </c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5"/>
      <c r="T98" s="68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10"/>
      <c r="AL98" s="10"/>
      <c r="AM98" s="10"/>
      <c r="AN98" s="10"/>
    </row>
    <row r="99" spans="1:40" ht="15" customHeight="1" x14ac:dyDescent="0.25">
      <c r="A99" s="69" t="s">
        <v>36</v>
      </c>
      <c r="B99" s="1" t="s">
        <v>10</v>
      </c>
      <c r="C99" s="14">
        <f>SUM(D99:R99)</f>
        <v>348965500</v>
      </c>
      <c r="D99" s="14">
        <f>SUM(D100:D103)</f>
        <v>23229700</v>
      </c>
      <c r="E99" s="14">
        <f t="shared" ref="E99:F99" si="54">SUM(E100:E103)</f>
        <v>23229700</v>
      </c>
      <c r="F99" s="14">
        <f t="shared" si="54"/>
        <v>23269700</v>
      </c>
      <c r="G99" s="25">
        <f t="shared" ref="G99:H99" si="55">SUM(G100:G103)</f>
        <v>23269700</v>
      </c>
      <c r="H99" s="25">
        <f t="shared" si="55"/>
        <v>23269700</v>
      </c>
      <c r="I99" s="25">
        <f t="shared" ref="I99:Q99" si="56">SUM(I100:I103)</f>
        <v>23269700</v>
      </c>
      <c r="J99" s="25">
        <f t="shared" si="56"/>
        <v>23269700</v>
      </c>
      <c r="K99" s="25">
        <f t="shared" si="56"/>
        <v>23269700</v>
      </c>
      <c r="L99" s="25">
        <f t="shared" si="56"/>
        <v>23269700</v>
      </c>
      <c r="M99" s="25">
        <f t="shared" si="56"/>
        <v>23269700</v>
      </c>
      <c r="N99" s="25">
        <f t="shared" si="56"/>
        <v>23269700</v>
      </c>
      <c r="O99" s="25">
        <f t="shared" si="56"/>
        <v>23269700</v>
      </c>
      <c r="P99" s="25">
        <f t="shared" si="56"/>
        <v>23269700</v>
      </c>
      <c r="Q99" s="25">
        <f t="shared" si="56"/>
        <v>23269700</v>
      </c>
      <c r="R99" s="25">
        <f t="shared" ref="R99" si="57">SUM(R100:R103)</f>
        <v>23269700</v>
      </c>
      <c r="S99" s="45"/>
      <c r="T99" s="54" t="s">
        <v>19</v>
      </c>
      <c r="U99" s="56" t="s">
        <v>19</v>
      </c>
      <c r="V99" s="56" t="s">
        <v>19</v>
      </c>
      <c r="W99" s="56" t="s">
        <v>19</v>
      </c>
      <c r="X99" s="56" t="s">
        <v>19</v>
      </c>
      <c r="Y99" s="56" t="s">
        <v>19</v>
      </c>
      <c r="Z99" s="56" t="s">
        <v>19</v>
      </c>
      <c r="AA99" s="56" t="s">
        <v>19</v>
      </c>
      <c r="AB99" s="56" t="s">
        <v>19</v>
      </c>
      <c r="AC99" s="56" t="s">
        <v>19</v>
      </c>
      <c r="AD99" s="56" t="s">
        <v>19</v>
      </c>
      <c r="AE99" s="56" t="s">
        <v>19</v>
      </c>
      <c r="AF99" s="56" t="s">
        <v>19</v>
      </c>
      <c r="AG99" s="56" t="s">
        <v>19</v>
      </c>
      <c r="AH99" s="56" t="s">
        <v>19</v>
      </c>
      <c r="AI99" s="56" t="s">
        <v>19</v>
      </c>
      <c r="AJ99" s="56" t="s">
        <v>19</v>
      </c>
      <c r="AK99" s="96"/>
      <c r="AL99" s="96"/>
      <c r="AM99" s="96"/>
      <c r="AN99" s="96"/>
    </row>
    <row r="100" spans="1:40" ht="21" x14ac:dyDescent="0.25">
      <c r="A100" s="69"/>
      <c r="B100" s="1" t="s">
        <v>11</v>
      </c>
      <c r="C100" s="14">
        <f>SUM(D100:F100)</f>
        <v>0</v>
      </c>
      <c r="D100" s="14">
        <f>D85+D90+D95</f>
        <v>0</v>
      </c>
      <c r="E100" s="14">
        <f t="shared" ref="E100:F100" si="58">E85+E90+E95</f>
        <v>0</v>
      </c>
      <c r="F100" s="14">
        <f t="shared" si="58"/>
        <v>0</v>
      </c>
      <c r="G100" s="25">
        <f t="shared" ref="G100:H100" si="59">G85+G90+G95</f>
        <v>0</v>
      </c>
      <c r="H100" s="25">
        <f t="shared" si="59"/>
        <v>0</v>
      </c>
      <c r="I100" s="25">
        <f t="shared" ref="I100:Q100" si="60">I85+I90+I95</f>
        <v>0</v>
      </c>
      <c r="J100" s="25">
        <f t="shared" si="60"/>
        <v>0</v>
      </c>
      <c r="K100" s="25">
        <f t="shared" si="60"/>
        <v>0</v>
      </c>
      <c r="L100" s="25">
        <f t="shared" si="60"/>
        <v>0</v>
      </c>
      <c r="M100" s="25">
        <f t="shared" si="60"/>
        <v>0</v>
      </c>
      <c r="N100" s="25">
        <f t="shared" si="60"/>
        <v>0</v>
      </c>
      <c r="O100" s="25">
        <f t="shared" si="60"/>
        <v>0</v>
      </c>
      <c r="P100" s="25">
        <f t="shared" si="60"/>
        <v>0</v>
      </c>
      <c r="Q100" s="25">
        <f t="shared" si="60"/>
        <v>0</v>
      </c>
      <c r="R100" s="25">
        <f t="shared" ref="R100" si="61">R85+R90+R95</f>
        <v>0</v>
      </c>
      <c r="S100" s="45"/>
      <c r="T100" s="91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96"/>
      <c r="AL100" s="96"/>
      <c r="AM100" s="96"/>
      <c r="AN100" s="96"/>
    </row>
    <row r="101" spans="1:40" ht="21" x14ac:dyDescent="0.25">
      <c r="A101" s="69"/>
      <c r="B101" s="1" t="s">
        <v>12</v>
      </c>
      <c r="C101" s="14">
        <f>SUM(D101:F101)</f>
        <v>0</v>
      </c>
      <c r="D101" s="14">
        <f t="shared" ref="D101:F103" si="62">D86+D91+D96</f>
        <v>0</v>
      </c>
      <c r="E101" s="14">
        <f t="shared" si="62"/>
        <v>0</v>
      </c>
      <c r="F101" s="14">
        <f t="shared" si="62"/>
        <v>0</v>
      </c>
      <c r="G101" s="25">
        <f t="shared" ref="G101:H101" si="63">G86+G91+G96</f>
        <v>0</v>
      </c>
      <c r="H101" s="25">
        <f t="shared" si="63"/>
        <v>0</v>
      </c>
      <c r="I101" s="25">
        <f t="shared" ref="I101:Q101" si="64">I86+I91+I96</f>
        <v>0</v>
      </c>
      <c r="J101" s="25">
        <f t="shared" si="64"/>
        <v>0</v>
      </c>
      <c r="K101" s="25">
        <f t="shared" si="64"/>
        <v>0</v>
      </c>
      <c r="L101" s="25">
        <f t="shared" si="64"/>
        <v>0</v>
      </c>
      <c r="M101" s="25">
        <f t="shared" si="64"/>
        <v>0</v>
      </c>
      <c r="N101" s="25">
        <f t="shared" si="64"/>
        <v>0</v>
      </c>
      <c r="O101" s="25">
        <f t="shared" si="64"/>
        <v>0</v>
      </c>
      <c r="P101" s="25">
        <f t="shared" si="64"/>
        <v>0</v>
      </c>
      <c r="Q101" s="25">
        <f t="shared" si="64"/>
        <v>0</v>
      </c>
      <c r="R101" s="25">
        <f t="shared" ref="R101" si="65">R86+R91+R96</f>
        <v>0</v>
      </c>
      <c r="S101" s="45"/>
      <c r="T101" s="91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96"/>
      <c r="AL101" s="96"/>
      <c r="AM101" s="96"/>
      <c r="AN101" s="96"/>
    </row>
    <row r="102" spans="1:40" x14ac:dyDescent="0.25">
      <c r="A102" s="69"/>
      <c r="B102" s="1" t="s">
        <v>13</v>
      </c>
      <c r="C102" s="14">
        <f>SUM(D102:R102)</f>
        <v>348965500</v>
      </c>
      <c r="D102" s="14">
        <f t="shared" si="62"/>
        <v>23229700</v>
      </c>
      <c r="E102" s="14">
        <f t="shared" si="62"/>
        <v>23229700</v>
      </c>
      <c r="F102" s="14">
        <f t="shared" si="62"/>
        <v>23269700</v>
      </c>
      <c r="G102" s="25">
        <f t="shared" ref="G102:H102" si="66">G87+G92+G97</f>
        <v>23269700</v>
      </c>
      <c r="H102" s="25">
        <f t="shared" si="66"/>
        <v>23269700</v>
      </c>
      <c r="I102" s="25">
        <f t="shared" ref="I102:Q102" si="67">I87+I92+I97</f>
        <v>23269700</v>
      </c>
      <c r="J102" s="25">
        <f t="shared" si="67"/>
        <v>23269700</v>
      </c>
      <c r="K102" s="25">
        <f t="shared" si="67"/>
        <v>23269700</v>
      </c>
      <c r="L102" s="25">
        <f t="shared" si="67"/>
        <v>23269700</v>
      </c>
      <c r="M102" s="25">
        <f t="shared" si="67"/>
        <v>23269700</v>
      </c>
      <c r="N102" s="25">
        <f t="shared" si="67"/>
        <v>23269700</v>
      </c>
      <c r="O102" s="25">
        <f t="shared" si="67"/>
        <v>23269700</v>
      </c>
      <c r="P102" s="25">
        <f t="shared" si="67"/>
        <v>23269700</v>
      </c>
      <c r="Q102" s="25">
        <f t="shared" si="67"/>
        <v>23269700</v>
      </c>
      <c r="R102" s="25">
        <f t="shared" ref="R102" si="68">R87+R92+R97</f>
        <v>23269700</v>
      </c>
      <c r="S102" s="45"/>
      <c r="T102" s="91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96"/>
      <c r="AL102" s="96"/>
      <c r="AM102" s="96"/>
      <c r="AN102" s="96"/>
    </row>
    <row r="103" spans="1:40" x14ac:dyDescent="0.25">
      <c r="A103" s="69"/>
      <c r="B103" s="1" t="s">
        <v>14</v>
      </c>
      <c r="C103" s="14">
        <f>SUM(D103:F103)</f>
        <v>0</v>
      </c>
      <c r="D103" s="14">
        <f t="shared" si="62"/>
        <v>0</v>
      </c>
      <c r="E103" s="14"/>
      <c r="F103" s="14">
        <f t="shared" ref="F103:G103" si="69">F88+F93+F98</f>
        <v>0</v>
      </c>
      <c r="G103" s="25">
        <f t="shared" si="69"/>
        <v>0</v>
      </c>
      <c r="H103" s="25">
        <f t="shared" ref="H103:Q103" si="70">H88+H93+H98</f>
        <v>0</v>
      </c>
      <c r="I103" s="25">
        <f t="shared" si="70"/>
        <v>0</v>
      </c>
      <c r="J103" s="25">
        <f t="shared" si="70"/>
        <v>0</v>
      </c>
      <c r="K103" s="25">
        <f t="shared" si="70"/>
        <v>0</v>
      </c>
      <c r="L103" s="25">
        <f t="shared" si="70"/>
        <v>0</v>
      </c>
      <c r="M103" s="25">
        <f t="shared" si="70"/>
        <v>0</v>
      </c>
      <c r="N103" s="25">
        <f t="shared" si="70"/>
        <v>0</v>
      </c>
      <c r="O103" s="25">
        <f t="shared" si="70"/>
        <v>0</v>
      </c>
      <c r="P103" s="25">
        <f t="shared" si="70"/>
        <v>0</v>
      </c>
      <c r="Q103" s="25">
        <f t="shared" si="70"/>
        <v>0</v>
      </c>
      <c r="R103" s="25">
        <f t="shared" ref="R103" si="71">R88+R93+R98</f>
        <v>0</v>
      </c>
      <c r="S103" s="46"/>
      <c r="T103" s="55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96"/>
      <c r="AL103" s="96"/>
      <c r="AM103" s="96"/>
      <c r="AN103" s="96"/>
    </row>
    <row r="104" spans="1:40" x14ac:dyDescent="0.25">
      <c r="A104" s="79" t="s">
        <v>37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96"/>
      <c r="AL104" s="96"/>
      <c r="AM104" s="96"/>
      <c r="AN104" s="96"/>
    </row>
    <row r="105" spans="1:40" ht="15" customHeight="1" x14ac:dyDescent="0.25">
      <c r="A105" s="20" t="s">
        <v>38</v>
      </c>
      <c r="B105" s="21" t="s">
        <v>10</v>
      </c>
      <c r="C105" s="22">
        <f>SUM(C106:C109)</f>
        <v>75783000</v>
      </c>
      <c r="D105" s="22">
        <f t="shared" ref="D105:F105" si="72">SUM(D106:D109)</f>
        <v>5052200</v>
      </c>
      <c r="E105" s="22">
        <f t="shared" si="72"/>
        <v>5052200</v>
      </c>
      <c r="F105" s="22">
        <f t="shared" si="72"/>
        <v>5052200</v>
      </c>
      <c r="G105" s="22">
        <f t="shared" ref="G105:R105" si="73">SUM(G106:G109)</f>
        <v>5052200</v>
      </c>
      <c r="H105" s="22">
        <f t="shared" si="73"/>
        <v>5052200</v>
      </c>
      <c r="I105" s="22">
        <f t="shared" si="73"/>
        <v>5052200</v>
      </c>
      <c r="J105" s="22">
        <f t="shared" si="73"/>
        <v>5052200</v>
      </c>
      <c r="K105" s="22">
        <f t="shared" si="73"/>
        <v>5052200</v>
      </c>
      <c r="L105" s="22">
        <f t="shared" si="73"/>
        <v>5052200</v>
      </c>
      <c r="M105" s="22">
        <f t="shared" si="73"/>
        <v>5052200</v>
      </c>
      <c r="N105" s="22">
        <f t="shared" si="73"/>
        <v>5052200</v>
      </c>
      <c r="O105" s="22">
        <f t="shared" si="73"/>
        <v>5052200</v>
      </c>
      <c r="P105" s="22">
        <f t="shared" si="73"/>
        <v>5052200</v>
      </c>
      <c r="Q105" s="22">
        <f t="shared" si="73"/>
        <v>5052200</v>
      </c>
      <c r="R105" s="22">
        <f t="shared" si="73"/>
        <v>5052200</v>
      </c>
      <c r="S105" s="44" t="s">
        <v>88</v>
      </c>
      <c r="T105" s="62" t="s">
        <v>99</v>
      </c>
      <c r="U105" s="81">
        <v>70</v>
      </c>
      <c r="V105" s="81">
        <v>85.1</v>
      </c>
      <c r="W105" s="81">
        <v>87</v>
      </c>
      <c r="X105" s="81">
        <v>89.1</v>
      </c>
      <c r="Y105" s="81">
        <v>91</v>
      </c>
      <c r="Z105" s="81">
        <v>93</v>
      </c>
      <c r="AA105" s="81">
        <v>93</v>
      </c>
      <c r="AB105" s="81">
        <v>93</v>
      </c>
      <c r="AC105" s="81">
        <v>95.1</v>
      </c>
      <c r="AD105" s="81">
        <v>95.1</v>
      </c>
      <c r="AE105" s="81">
        <v>95.1</v>
      </c>
      <c r="AF105" s="81">
        <v>98.1</v>
      </c>
      <c r="AG105" s="81">
        <v>98.1</v>
      </c>
      <c r="AH105" s="81">
        <v>98.1</v>
      </c>
      <c r="AI105" s="81">
        <v>100</v>
      </c>
      <c r="AJ105" s="81">
        <v>100</v>
      </c>
      <c r="AK105" s="96"/>
      <c r="AL105" s="96"/>
      <c r="AM105" s="96"/>
      <c r="AN105" s="96"/>
    </row>
    <row r="106" spans="1:40" ht="21" x14ac:dyDescent="0.25">
      <c r="A106" s="80" t="s">
        <v>39</v>
      </c>
      <c r="B106" s="21" t="s">
        <v>11</v>
      </c>
      <c r="C106" s="22">
        <f>SUM(D106:F106)</f>
        <v>0</v>
      </c>
      <c r="D106" s="22">
        <v>0</v>
      </c>
      <c r="E106" s="22">
        <v>0</v>
      </c>
      <c r="F106" s="22">
        <f>E106</f>
        <v>0</v>
      </c>
      <c r="G106" s="22">
        <v>0</v>
      </c>
      <c r="H106" s="22">
        <f t="shared" ref="H106" si="74">G106</f>
        <v>0</v>
      </c>
      <c r="I106" s="22">
        <v>0</v>
      </c>
      <c r="J106" s="22">
        <f t="shared" ref="J106" si="75">I106</f>
        <v>0</v>
      </c>
      <c r="K106" s="22">
        <v>0</v>
      </c>
      <c r="L106" s="22">
        <f t="shared" ref="L106" si="76">K106</f>
        <v>0</v>
      </c>
      <c r="M106" s="22">
        <v>0</v>
      </c>
      <c r="N106" s="22">
        <f t="shared" ref="N106" si="77">M106</f>
        <v>0</v>
      </c>
      <c r="O106" s="22">
        <v>0</v>
      </c>
      <c r="P106" s="22">
        <f t="shared" ref="P106" si="78">O106</f>
        <v>0</v>
      </c>
      <c r="Q106" s="22">
        <v>0</v>
      </c>
      <c r="R106" s="22">
        <f t="shared" ref="R106:R109" si="79">Q106</f>
        <v>0</v>
      </c>
      <c r="S106" s="45"/>
      <c r="T106" s="62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96"/>
      <c r="AL106" s="96"/>
      <c r="AM106" s="96"/>
      <c r="AN106" s="96"/>
    </row>
    <row r="107" spans="1:40" ht="21" x14ac:dyDescent="0.25">
      <c r="A107" s="80"/>
      <c r="B107" s="21" t="s">
        <v>12</v>
      </c>
      <c r="C107" s="22">
        <f>SUM(D107:F107)</f>
        <v>0</v>
      </c>
      <c r="D107" s="22">
        <v>0</v>
      </c>
      <c r="E107" s="22">
        <v>0</v>
      </c>
      <c r="F107" s="22">
        <f>E107</f>
        <v>0</v>
      </c>
      <c r="G107" s="22">
        <v>0</v>
      </c>
      <c r="H107" s="22">
        <f t="shared" ref="H107" si="80">G107</f>
        <v>0</v>
      </c>
      <c r="I107" s="22">
        <v>0</v>
      </c>
      <c r="J107" s="22">
        <f t="shared" ref="J107" si="81">I107</f>
        <v>0</v>
      </c>
      <c r="K107" s="22">
        <v>0</v>
      </c>
      <c r="L107" s="22">
        <f t="shared" ref="L107" si="82">K107</f>
        <v>0</v>
      </c>
      <c r="M107" s="22">
        <v>0</v>
      </c>
      <c r="N107" s="22">
        <f t="shared" ref="N107" si="83">M107</f>
        <v>0</v>
      </c>
      <c r="O107" s="22">
        <v>0</v>
      </c>
      <c r="P107" s="22">
        <f t="shared" ref="P107" si="84">O107</f>
        <v>0</v>
      </c>
      <c r="Q107" s="22">
        <v>0</v>
      </c>
      <c r="R107" s="22">
        <f t="shared" si="79"/>
        <v>0</v>
      </c>
      <c r="S107" s="45"/>
      <c r="T107" s="62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96"/>
      <c r="AL107" s="96"/>
      <c r="AM107" s="96"/>
      <c r="AN107" s="96"/>
    </row>
    <row r="108" spans="1:40" x14ac:dyDescent="0.25">
      <c r="A108" s="80"/>
      <c r="B108" s="21" t="s">
        <v>13</v>
      </c>
      <c r="C108" s="22">
        <f>SUM(D108:R108)</f>
        <v>75783000</v>
      </c>
      <c r="D108" s="22">
        <v>5052200</v>
      </c>
      <c r="E108" s="22">
        <f t="shared" ref="E108:E109" si="85">D108</f>
        <v>5052200</v>
      </c>
      <c r="F108" s="22">
        <f>E108</f>
        <v>5052200</v>
      </c>
      <c r="G108" s="22">
        <f t="shared" ref="G108:G109" si="86">F108</f>
        <v>5052200</v>
      </c>
      <c r="H108" s="22">
        <f t="shared" ref="H108" si="87">G108</f>
        <v>5052200</v>
      </c>
      <c r="I108" s="22">
        <f t="shared" ref="I108:I109" si="88">H108</f>
        <v>5052200</v>
      </c>
      <c r="J108" s="22">
        <f t="shared" ref="J108" si="89">I108</f>
        <v>5052200</v>
      </c>
      <c r="K108" s="22">
        <f t="shared" ref="K108:K109" si="90">J108</f>
        <v>5052200</v>
      </c>
      <c r="L108" s="22">
        <f t="shared" ref="L108" si="91">K108</f>
        <v>5052200</v>
      </c>
      <c r="M108" s="22">
        <f t="shared" ref="M108:M109" si="92">L108</f>
        <v>5052200</v>
      </c>
      <c r="N108" s="22">
        <f t="shared" ref="N108" si="93">M108</f>
        <v>5052200</v>
      </c>
      <c r="O108" s="22">
        <f t="shared" ref="O108:O109" si="94">N108</f>
        <v>5052200</v>
      </c>
      <c r="P108" s="22">
        <f t="shared" ref="P108" si="95">O108</f>
        <v>5052200</v>
      </c>
      <c r="Q108" s="22">
        <f t="shared" ref="Q108:Q109" si="96">P108</f>
        <v>5052200</v>
      </c>
      <c r="R108" s="22">
        <f t="shared" si="79"/>
        <v>5052200</v>
      </c>
      <c r="S108" s="45"/>
      <c r="T108" s="62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96"/>
      <c r="AL108" s="96"/>
      <c r="AM108" s="96"/>
      <c r="AN108" s="96"/>
    </row>
    <row r="109" spans="1:40" x14ac:dyDescent="0.25">
      <c r="A109" s="80"/>
      <c r="B109" s="21" t="s">
        <v>14</v>
      </c>
      <c r="C109" s="22">
        <f>SUM(D109:F109)</f>
        <v>0</v>
      </c>
      <c r="D109" s="22">
        <v>0</v>
      </c>
      <c r="E109" s="22">
        <f t="shared" si="85"/>
        <v>0</v>
      </c>
      <c r="F109" s="22">
        <f>E109</f>
        <v>0</v>
      </c>
      <c r="G109" s="22">
        <f t="shared" si="86"/>
        <v>0</v>
      </c>
      <c r="H109" s="22">
        <f t="shared" ref="H109" si="97">G109</f>
        <v>0</v>
      </c>
      <c r="I109" s="22">
        <f t="shared" si="88"/>
        <v>0</v>
      </c>
      <c r="J109" s="22">
        <f t="shared" ref="J109" si="98">I109</f>
        <v>0</v>
      </c>
      <c r="K109" s="22">
        <f t="shared" si="90"/>
        <v>0</v>
      </c>
      <c r="L109" s="22">
        <f t="shared" ref="L109" si="99">K109</f>
        <v>0</v>
      </c>
      <c r="M109" s="22">
        <f t="shared" si="92"/>
        <v>0</v>
      </c>
      <c r="N109" s="22">
        <f t="shared" ref="N109" si="100">M109</f>
        <v>0</v>
      </c>
      <c r="O109" s="22">
        <f t="shared" si="94"/>
        <v>0</v>
      </c>
      <c r="P109" s="22">
        <f t="shared" ref="P109" si="101">O109</f>
        <v>0</v>
      </c>
      <c r="Q109" s="22">
        <f t="shared" si="96"/>
        <v>0</v>
      </c>
      <c r="R109" s="22">
        <f t="shared" si="79"/>
        <v>0</v>
      </c>
      <c r="S109" s="45"/>
      <c r="T109" s="62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96"/>
      <c r="AL109" s="96"/>
      <c r="AM109" s="96"/>
      <c r="AN109" s="96"/>
    </row>
    <row r="110" spans="1:40" ht="15" customHeight="1" x14ac:dyDescent="0.25">
      <c r="A110" s="11" t="s">
        <v>40</v>
      </c>
      <c r="B110" s="1" t="s">
        <v>10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45"/>
      <c r="T110" s="62" t="s">
        <v>98</v>
      </c>
      <c r="U110" s="81">
        <v>70</v>
      </c>
      <c r="V110" s="81">
        <v>80</v>
      </c>
      <c r="W110" s="81">
        <v>90</v>
      </c>
      <c r="X110" s="81">
        <v>100</v>
      </c>
      <c r="Y110" s="81">
        <v>100</v>
      </c>
      <c r="Z110" s="81">
        <v>100</v>
      </c>
      <c r="AA110" s="81">
        <v>100</v>
      </c>
      <c r="AB110" s="81">
        <v>100</v>
      </c>
      <c r="AC110" s="81">
        <v>100</v>
      </c>
      <c r="AD110" s="81">
        <v>100</v>
      </c>
      <c r="AE110" s="81">
        <v>100</v>
      </c>
      <c r="AF110" s="81">
        <v>100</v>
      </c>
      <c r="AG110" s="81">
        <v>100</v>
      </c>
      <c r="AH110" s="81">
        <v>100</v>
      </c>
      <c r="AI110" s="81">
        <v>100</v>
      </c>
      <c r="AJ110" s="81">
        <v>100</v>
      </c>
      <c r="AK110" s="96"/>
      <c r="AL110" s="96"/>
      <c r="AM110" s="96"/>
      <c r="AN110" s="96"/>
    </row>
    <row r="111" spans="1:40" ht="21" x14ac:dyDescent="0.25">
      <c r="A111" s="69" t="s">
        <v>41</v>
      </c>
      <c r="B111" s="1" t="s">
        <v>11</v>
      </c>
      <c r="C111" s="38">
        <v>0</v>
      </c>
      <c r="D111" s="38">
        <v>0</v>
      </c>
      <c r="E111" s="38">
        <v>0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45"/>
      <c r="T111" s="62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96"/>
      <c r="AL111" s="96"/>
      <c r="AM111" s="96"/>
      <c r="AN111" s="96"/>
    </row>
    <row r="112" spans="1:40" ht="21" x14ac:dyDescent="0.25">
      <c r="A112" s="69"/>
      <c r="B112" s="1" t="s">
        <v>12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45"/>
      <c r="T112" s="62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96"/>
      <c r="AL112" s="96"/>
      <c r="AM112" s="96"/>
      <c r="AN112" s="96"/>
    </row>
    <row r="113" spans="1:40" x14ac:dyDescent="0.25">
      <c r="A113" s="69"/>
      <c r="B113" s="1" t="s">
        <v>13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45"/>
      <c r="T113" s="62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96"/>
      <c r="AL113" s="96"/>
      <c r="AM113" s="96"/>
      <c r="AN113" s="96"/>
    </row>
    <row r="114" spans="1:40" x14ac:dyDescent="0.25">
      <c r="A114" s="69"/>
      <c r="B114" s="1" t="s">
        <v>14</v>
      </c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5"/>
      <c r="T114" s="62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96"/>
      <c r="AL114" s="96"/>
      <c r="AM114" s="96"/>
      <c r="AN114" s="96"/>
    </row>
    <row r="115" spans="1:40" ht="15" customHeight="1" x14ac:dyDescent="0.25">
      <c r="A115" s="69" t="s">
        <v>42</v>
      </c>
      <c r="B115" s="1" t="s">
        <v>10</v>
      </c>
      <c r="C115" s="14">
        <f>SUM(C116:C119)</f>
        <v>75783000</v>
      </c>
      <c r="D115" s="14">
        <f t="shared" ref="D115:F115" si="102">SUM(D116:D119)</f>
        <v>5052200</v>
      </c>
      <c r="E115" s="14">
        <f t="shared" si="102"/>
        <v>5052200</v>
      </c>
      <c r="F115" s="14">
        <f t="shared" si="102"/>
        <v>5052200</v>
      </c>
      <c r="G115" s="25">
        <f t="shared" ref="G115:R115" si="103">SUM(G116:G119)</f>
        <v>5052200</v>
      </c>
      <c r="H115" s="25">
        <f t="shared" si="103"/>
        <v>5052200</v>
      </c>
      <c r="I115" s="25">
        <f t="shared" si="103"/>
        <v>5052200</v>
      </c>
      <c r="J115" s="25">
        <f t="shared" si="103"/>
        <v>5052200</v>
      </c>
      <c r="K115" s="25">
        <f t="shared" si="103"/>
        <v>5052200</v>
      </c>
      <c r="L115" s="25">
        <f t="shared" si="103"/>
        <v>5052200</v>
      </c>
      <c r="M115" s="25">
        <f t="shared" si="103"/>
        <v>5052200</v>
      </c>
      <c r="N115" s="25">
        <f t="shared" si="103"/>
        <v>5052200</v>
      </c>
      <c r="O115" s="25">
        <f t="shared" si="103"/>
        <v>5052200</v>
      </c>
      <c r="P115" s="25">
        <f t="shared" si="103"/>
        <v>5052200</v>
      </c>
      <c r="Q115" s="25">
        <f t="shared" si="103"/>
        <v>5052200</v>
      </c>
      <c r="R115" s="25">
        <f t="shared" si="103"/>
        <v>5052200</v>
      </c>
      <c r="S115" s="45"/>
      <c r="T115" s="54" t="s">
        <v>19</v>
      </c>
      <c r="U115" s="56" t="s">
        <v>19</v>
      </c>
      <c r="V115" s="56" t="s">
        <v>19</v>
      </c>
      <c r="W115" s="56" t="s">
        <v>19</v>
      </c>
      <c r="X115" s="56" t="s">
        <v>19</v>
      </c>
      <c r="Y115" s="56" t="s">
        <v>19</v>
      </c>
      <c r="Z115" s="56" t="s">
        <v>19</v>
      </c>
      <c r="AA115" s="56" t="s">
        <v>19</v>
      </c>
      <c r="AB115" s="56" t="s">
        <v>19</v>
      </c>
      <c r="AC115" s="56" t="s">
        <v>19</v>
      </c>
      <c r="AD115" s="56" t="s">
        <v>19</v>
      </c>
      <c r="AE115" s="56" t="s">
        <v>19</v>
      </c>
      <c r="AF115" s="56" t="s">
        <v>19</v>
      </c>
      <c r="AG115" s="56" t="s">
        <v>19</v>
      </c>
      <c r="AH115" s="56" t="s">
        <v>19</v>
      </c>
      <c r="AI115" s="56" t="s">
        <v>19</v>
      </c>
      <c r="AJ115" s="56" t="s">
        <v>19</v>
      </c>
      <c r="AK115" s="96"/>
      <c r="AL115" s="96"/>
      <c r="AM115" s="96"/>
      <c r="AN115" s="96"/>
    </row>
    <row r="116" spans="1:40" ht="21" x14ac:dyDescent="0.25">
      <c r="A116" s="69"/>
      <c r="B116" s="1" t="s">
        <v>11</v>
      </c>
      <c r="C116" s="14">
        <f>SUM(D116:F116)</f>
        <v>0</v>
      </c>
      <c r="D116" s="14">
        <f>D106+D111</f>
        <v>0</v>
      </c>
      <c r="E116" s="14">
        <f t="shared" ref="E116:F116" si="104">E106+E111</f>
        <v>0</v>
      </c>
      <c r="F116" s="14">
        <f t="shared" si="104"/>
        <v>0</v>
      </c>
      <c r="G116" s="25">
        <f t="shared" ref="G116:R116" si="105">G106+G111</f>
        <v>0</v>
      </c>
      <c r="H116" s="25">
        <f t="shared" si="105"/>
        <v>0</v>
      </c>
      <c r="I116" s="25">
        <f t="shared" si="105"/>
        <v>0</v>
      </c>
      <c r="J116" s="25">
        <f t="shared" si="105"/>
        <v>0</v>
      </c>
      <c r="K116" s="25">
        <f t="shared" si="105"/>
        <v>0</v>
      </c>
      <c r="L116" s="25">
        <f t="shared" si="105"/>
        <v>0</v>
      </c>
      <c r="M116" s="25">
        <f t="shared" si="105"/>
        <v>0</v>
      </c>
      <c r="N116" s="25">
        <f t="shared" si="105"/>
        <v>0</v>
      </c>
      <c r="O116" s="25">
        <f t="shared" si="105"/>
        <v>0</v>
      </c>
      <c r="P116" s="25">
        <f t="shared" si="105"/>
        <v>0</v>
      </c>
      <c r="Q116" s="25">
        <f t="shared" si="105"/>
        <v>0</v>
      </c>
      <c r="R116" s="25">
        <f t="shared" si="105"/>
        <v>0</v>
      </c>
      <c r="S116" s="45"/>
      <c r="T116" s="91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96"/>
      <c r="AL116" s="96"/>
      <c r="AM116" s="96"/>
      <c r="AN116" s="96"/>
    </row>
    <row r="117" spans="1:40" ht="21" x14ac:dyDescent="0.25">
      <c r="A117" s="69"/>
      <c r="B117" s="1" t="s">
        <v>12</v>
      </c>
      <c r="C117" s="14">
        <f>SUM(D117:F117)</f>
        <v>0</v>
      </c>
      <c r="D117" s="14">
        <f t="shared" ref="D117:F119" si="106">D107+D112</f>
        <v>0</v>
      </c>
      <c r="E117" s="14">
        <f t="shared" si="106"/>
        <v>0</v>
      </c>
      <c r="F117" s="14">
        <f t="shared" si="106"/>
        <v>0</v>
      </c>
      <c r="G117" s="25">
        <f t="shared" ref="G117:R117" si="107">G107+G112</f>
        <v>0</v>
      </c>
      <c r="H117" s="25">
        <f t="shared" si="107"/>
        <v>0</v>
      </c>
      <c r="I117" s="25">
        <f t="shared" si="107"/>
        <v>0</v>
      </c>
      <c r="J117" s="25">
        <f t="shared" si="107"/>
        <v>0</v>
      </c>
      <c r="K117" s="25">
        <f t="shared" si="107"/>
        <v>0</v>
      </c>
      <c r="L117" s="25">
        <f t="shared" si="107"/>
        <v>0</v>
      </c>
      <c r="M117" s="25">
        <f t="shared" si="107"/>
        <v>0</v>
      </c>
      <c r="N117" s="25">
        <f t="shared" si="107"/>
        <v>0</v>
      </c>
      <c r="O117" s="25">
        <f t="shared" si="107"/>
        <v>0</v>
      </c>
      <c r="P117" s="25">
        <f t="shared" si="107"/>
        <v>0</v>
      </c>
      <c r="Q117" s="25">
        <f t="shared" si="107"/>
        <v>0</v>
      </c>
      <c r="R117" s="25">
        <f t="shared" si="107"/>
        <v>0</v>
      </c>
      <c r="S117" s="45"/>
      <c r="T117" s="91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96"/>
      <c r="AL117" s="96"/>
      <c r="AM117" s="96"/>
      <c r="AN117" s="96"/>
    </row>
    <row r="118" spans="1:40" x14ac:dyDescent="0.25">
      <c r="A118" s="69"/>
      <c r="B118" s="1" t="s">
        <v>13</v>
      </c>
      <c r="C118" s="14">
        <f>SUM(D118:R118)</f>
        <v>75783000</v>
      </c>
      <c r="D118" s="14">
        <f t="shared" si="106"/>
        <v>5052200</v>
      </c>
      <c r="E118" s="14">
        <f t="shared" si="106"/>
        <v>5052200</v>
      </c>
      <c r="F118" s="14">
        <f t="shared" si="106"/>
        <v>5052200</v>
      </c>
      <c r="G118" s="25">
        <f t="shared" ref="G118:R118" si="108">G108+G113</f>
        <v>5052200</v>
      </c>
      <c r="H118" s="25">
        <f t="shared" si="108"/>
        <v>5052200</v>
      </c>
      <c r="I118" s="25">
        <f t="shared" si="108"/>
        <v>5052200</v>
      </c>
      <c r="J118" s="25">
        <f t="shared" si="108"/>
        <v>5052200</v>
      </c>
      <c r="K118" s="25">
        <f t="shared" si="108"/>
        <v>5052200</v>
      </c>
      <c r="L118" s="25">
        <f t="shared" si="108"/>
        <v>5052200</v>
      </c>
      <c r="M118" s="25">
        <f t="shared" si="108"/>
        <v>5052200</v>
      </c>
      <c r="N118" s="25">
        <f t="shared" si="108"/>
        <v>5052200</v>
      </c>
      <c r="O118" s="25">
        <f t="shared" si="108"/>
        <v>5052200</v>
      </c>
      <c r="P118" s="25">
        <f t="shared" si="108"/>
        <v>5052200</v>
      </c>
      <c r="Q118" s="25">
        <f t="shared" si="108"/>
        <v>5052200</v>
      </c>
      <c r="R118" s="25">
        <f t="shared" si="108"/>
        <v>5052200</v>
      </c>
      <c r="S118" s="45"/>
      <c r="T118" s="91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96"/>
      <c r="AL118" s="96"/>
      <c r="AM118" s="96"/>
      <c r="AN118" s="96"/>
    </row>
    <row r="119" spans="1:40" x14ac:dyDescent="0.25">
      <c r="A119" s="69"/>
      <c r="B119" s="1" t="s">
        <v>14</v>
      </c>
      <c r="C119" s="14">
        <f>SUM(D119:F119)</f>
        <v>0</v>
      </c>
      <c r="D119" s="14">
        <f t="shared" si="106"/>
        <v>0</v>
      </c>
      <c r="E119" s="14">
        <f t="shared" si="106"/>
        <v>0</v>
      </c>
      <c r="F119" s="14">
        <f t="shared" si="106"/>
        <v>0</v>
      </c>
      <c r="G119" s="25">
        <f t="shared" ref="G119:R119" si="109">G109+G114</f>
        <v>0</v>
      </c>
      <c r="H119" s="25">
        <f t="shared" si="109"/>
        <v>0</v>
      </c>
      <c r="I119" s="25">
        <f t="shared" si="109"/>
        <v>0</v>
      </c>
      <c r="J119" s="25">
        <f t="shared" si="109"/>
        <v>0</v>
      </c>
      <c r="K119" s="25">
        <f t="shared" si="109"/>
        <v>0</v>
      </c>
      <c r="L119" s="25">
        <f t="shared" si="109"/>
        <v>0</v>
      </c>
      <c r="M119" s="25">
        <f t="shared" si="109"/>
        <v>0</v>
      </c>
      <c r="N119" s="25">
        <f t="shared" si="109"/>
        <v>0</v>
      </c>
      <c r="O119" s="25">
        <f t="shared" si="109"/>
        <v>0</v>
      </c>
      <c r="P119" s="25">
        <f t="shared" si="109"/>
        <v>0</v>
      </c>
      <c r="Q119" s="25">
        <f t="shared" si="109"/>
        <v>0</v>
      </c>
      <c r="R119" s="25">
        <f t="shared" si="109"/>
        <v>0</v>
      </c>
      <c r="S119" s="46"/>
      <c r="T119" s="55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96"/>
      <c r="AL119" s="96"/>
      <c r="AM119" s="96"/>
      <c r="AN119" s="96"/>
    </row>
    <row r="120" spans="1:40" x14ac:dyDescent="0.25">
      <c r="A120" s="79" t="s">
        <v>43</v>
      </c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  <c r="AI120" s="79"/>
      <c r="AJ120" s="79"/>
      <c r="AK120" s="96"/>
      <c r="AL120" s="96"/>
      <c r="AM120" s="96"/>
      <c r="AN120" s="96"/>
    </row>
    <row r="121" spans="1:40" ht="45" customHeight="1" x14ac:dyDescent="0.25">
      <c r="A121" s="11" t="s">
        <v>44</v>
      </c>
      <c r="B121" s="1" t="s">
        <v>10</v>
      </c>
      <c r="C121" s="14">
        <f>SUM(C122:C125)</f>
        <v>340665100</v>
      </c>
      <c r="D121" s="14">
        <f>SUM(D122:D125)</f>
        <v>22516700</v>
      </c>
      <c r="E121" s="14">
        <f>SUM(E122:E125)</f>
        <v>22516700</v>
      </c>
      <c r="F121" s="14">
        <f>SUM(F122:F125)</f>
        <v>22740900</v>
      </c>
      <c r="G121" s="25">
        <f>SUM(G122:G125)</f>
        <v>22740900</v>
      </c>
      <c r="H121" s="25">
        <f t="shared" ref="H121:R121" si="110">SUM(H122:H125)</f>
        <v>22740900</v>
      </c>
      <c r="I121" s="25">
        <f t="shared" si="110"/>
        <v>22740900</v>
      </c>
      <c r="J121" s="25">
        <f t="shared" si="110"/>
        <v>22740900</v>
      </c>
      <c r="K121" s="25">
        <f t="shared" si="110"/>
        <v>22740900</v>
      </c>
      <c r="L121" s="25">
        <f t="shared" si="110"/>
        <v>22740900</v>
      </c>
      <c r="M121" s="25">
        <f t="shared" si="110"/>
        <v>22740900</v>
      </c>
      <c r="N121" s="25">
        <f t="shared" si="110"/>
        <v>22740900</v>
      </c>
      <c r="O121" s="25">
        <f t="shared" si="110"/>
        <v>22740900</v>
      </c>
      <c r="P121" s="25">
        <f t="shared" si="110"/>
        <v>22740900</v>
      </c>
      <c r="Q121" s="25">
        <f t="shared" si="110"/>
        <v>22740900</v>
      </c>
      <c r="R121" s="25">
        <f t="shared" si="110"/>
        <v>22740900</v>
      </c>
      <c r="S121" s="47" t="s">
        <v>88</v>
      </c>
      <c r="T121" s="66" t="s">
        <v>96</v>
      </c>
      <c r="U121" s="111">
        <v>15</v>
      </c>
      <c r="V121" s="111">
        <v>25.1</v>
      </c>
      <c r="W121" s="111">
        <v>37</v>
      </c>
      <c r="X121" s="111">
        <v>37</v>
      </c>
      <c r="Y121" s="111">
        <v>37</v>
      </c>
      <c r="Z121" s="111">
        <v>40</v>
      </c>
      <c r="AA121" s="111">
        <v>40</v>
      </c>
      <c r="AB121" s="111">
        <v>40</v>
      </c>
      <c r="AC121" s="111">
        <v>45</v>
      </c>
      <c r="AD121" s="111">
        <v>45</v>
      </c>
      <c r="AE121" s="111">
        <v>45</v>
      </c>
      <c r="AF121" s="111">
        <v>48</v>
      </c>
      <c r="AG121" s="111">
        <v>48</v>
      </c>
      <c r="AH121" s="111">
        <v>50</v>
      </c>
      <c r="AI121" s="111">
        <v>50</v>
      </c>
      <c r="AJ121" s="111">
        <v>50</v>
      </c>
      <c r="AK121" s="96"/>
      <c r="AL121" s="96"/>
      <c r="AM121" s="96"/>
      <c r="AN121" s="96"/>
    </row>
    <row r="122" spans="1:40" ht="22.5" customHeight="1" x14ac:dyDescent="0.25">
      <c r="A122" s="51" t="s">
        <v>75</v>
      </c>
      <c r="B122" s="1" t="s">
        <v>11</v>
      </c>
      <c r="C122" s="14">
        <f>SUM(D122:F122)</f>
        <v>0</v>
      </c>
      <c r="D122" s="14">
        <v>0</v>
      </c>
      <c r="E122" s="14">
        <f t="shared" ref="E122:G123" si="111">D122</f>
        <v>0</v>
      </c>
      <c r="F122" s="14">
        <f t="shared" si="111"/>
        <v>0</v>
      </c>
      <c r="G122" s="25">
        <f t="shared" si="111"/>
        <v>0</v>
      </c>
      <c r="H122" s="25">
        <f t="shared" ref="H122:Q122" si="112">G122</f>
        <v>0</v>
      </c>
      <c r="I122" s="25">
        <f t="shared" si="112"/>
        <v>0</v>
      </c>
      <c r="J122" s="25">
        <f t="shared" si="112"/>
        <v>0</v>
      </c>
      <c r="K122" s="25">
        <f t="shared" si="112"/>
        <v>0</v>
      </c>
      <c r="L122" s="25">
        <f t="shared" si="112"/>
        <v>0</v>
      </c>
      <c r="M122" s="25">
        <f t="shared" si="112"/>
        <v>0</v>
      </c>
      <c r="N122" s="25">
        <f t="shared" si="112"/>
        <v>0</v>
      </c>
      <c r="O122" s="25">
        <f t="shared" si="112"/>
        <v>0</v>
      </c>
      <c r="P122" s="25">
        <f t="shared" si="112"/>
        <v>0</v>
      </c>
      <c r="Q122" s="25">
        <f t="shared" si="112"/>
        <v>0</v>
      </c>
      <c r="R122" s="25">
        <f t="shared" ref="R122" si="113">Q122</f>
        <v>0</v>
      </c>
      <c r="S122" s="48"/>
      <c r="T122" s="68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111"/>
      <c r="AJ122" s="111"/>
      <c r="AK122" s="96"/>
      <c r="AL122" s="96"/>
      <c r="AM122" s="96"/>
      <c r="AN122" s="96"/>
    </row>
    <row r="123" spans="1:40" ht="45" customHeight="1" x14ac:dyDescent="0.25">
      <c r="A123" s="52"/>
      <c r="B123" s="1" t="s">
        <v>12</v>
      </c>
      <c r="C123" s="14">
        <f>SUM(D123:F123)</f>
        <v>0</v>
      </c>
      <c r="D123" s="14">
        <v>0</v>
      </c>
      <c r="E123" s="14">
        <f t="shared" si="111"/>
        <v>0</v>
      </c>
      <c r="F123" s="14">
        <f t="shared" si="111"/>
        <v>0</v>
      </c>
      <c r="G123" s="25">
        <f t="shared" si="111"/>
        <v>0</v>
      </c>
      <c r="H123" s="25">
        <f t="shared" ref="H123:Q123" si="114">G123</f>
        <v>0</v>
      </c>
      <c r="I123" s="25">
        <f t="shared" si="114"/>
        <v>0</v>
      </c>
      <c r="J123" s="25">
        <f t="shared" si="114"/>
        <v>0</v>
      </c>
      <c r="K123" s="25">
        <f t="shared" si="114"/>
        <v>0</v>
      </c>
      <c r="L123" s="25">
        <f t="shared" si="114"/>
        <v>0</v>
      </c>
      <c r="M123" s="25">
        <f t="shared" si="114"/>
        <v>0</v>
      </c>
      <c r="N123" s="25">
        <f t="shared" si="114"/>
        <v>0</v>
      </c>
      <c r="O123" s="25">
        <f t="shared" si="114"/>
        <v>0</v>
      </c>
      <c r="P123" s="25">
        <f t="shared" si="114"/>
        <v>0</v>
      </c>
      <c r="Q123" s="25">
        <f t="shared" si="114"/>
        <v>0</v>
      </c>
      <c r="R123" s="25">
        <f t="shared" ref="R123" si="115">Q123</f>
        <v>0</v>
      </c>
      <c r="S123" s="48"/>
      <c r="T123" s="128" t="s">
        <v>95</v>
      </c>
      <c r="U123" s="111">
        <v>3.2</v>
      </c>
      <c r="V123" s="111">
        <v>3.2</v>
      </c>
      <c r="W123" s="111">
        <v>3.2</v>
      </c>
      <c r="X123" s="111">
        <v>4</v>
      </c>
      <c r="Y123" s="111">
        <v>4</v>
      </c>
      <c r="Z123" s="111">
        <v>4</v>
      </c>
      <c r="AA123" s="111">
        <v>5</v>
      </c>
      <c r="AB123" s="111">
        <v>5</v>
      </c>
      <c r="AC123" s="111">
        <v>5</v>
      </c>
      <c r="AD123" s="111">
        <v>5</v>
      </c>
      <c r="AE123" s="111">
        <v>6</v>
      </c>
      <c r="AF123" s="111">
        <v>6</v>
      </c>
      <c r="AG123" s="111">
        <v>6</v>
      </c>
      <c r="AH123" s="111">
        <v>6</v>
      </c>
      <c r="AI123" s="111">
        <v>7</v>
      </c>
      <c r="AJ123" s="111">
        <v>7</v>
      </c>
      <c r="AK123" s="96"/>
      <c r="AL123" s="96"/>
      <c r="AM123" s="96"/>
      <c r="AN123" s="96"/>
    </row>
    <row r="124" spans="1:40" x14ac:dyDescent="0.25">
      <c r="A124" s="52"/>
      <c r="B124" s="1" t="s">
        <v>13</v>
      </c>
      <c r="C124" s="14">
        <f>SUM(D124:R124)</f>
        <v>340665100</v>
      </c>
      <c r="D124" s="14">
        <f>1511900+21004800</f>
        <v>22516700</v>
      </c>
      <c r="E124" s="14">
        <f>D124</f>
        <v>22516700</v>
      </c>
      <c r="F124" s="14">
        <f>21229000+1511900</f>
        <v>22740900</v>
      </c>
      <c r="G124" s="25">
        <f>21229000+1511900</f>
        <v>22740900</v>
      </c>
      <c r="H124" s="25">
        <f t="shared" ref="H124:R124" si="116">21229000+1511900</f>
        <v>22740900</v>
      </c>
      <c r="I124" s="25">
        <f t="shared" si="116"/>
        <v>22740900</v>
      </c>
      <c r="J124" s="25">
        <f t="shared" si="116"/>
        <v>22740900</v>
      </c>
      <c r="K124" s="25">
        <f t="shared" si="116"/>
        <v>22740900</v>
      </c>
      <c r="L124" s="25">
        <f t="shared" si="116"/>
        <v>22740900</v>
      </c>
      <c r="M124" s="25">
        <f t="shared" si="116"/>
        <v>22740900</v>
      </c>
      <c r="N124" s="25">
        <f t="shared" si="116"/>
        <v>22740900</v>
      </c>
      <c r="O124" s="25">
        <f t="shared" si="116"/>
        <v>22740900</v>
      </c>
      <c r="P124" s="25">
        <f t="shared" si="116"/>
        <v>22740900</v>
      </c>
      <c r="Q124" s="25">
        <f t="shared" si="116"/>
        <v>22740900</v>
      </c>
      <c r="R124" s="25">
        <f t="shared" si="116"/>
        <v>22740900</v>
      </c>
      <c r="S124" s="48"/>
      <c r="T124" s="129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96"/>
      <c r="AL124" s="96"/>
      <c r="AM124" s="96"/>
      <c r="AN124" s="96"/>
    </row>
    <row r="125" spans="1:40" ht="27" customHeight="1" x14ac:dyDescent="0.25">
      <c r="A125" s="52"/>
      <c r="B125" s="82" t="s">
        <v>14</v>
      </c>
      <c r="C125" s="41">
        <v>0</v>
      </c>
      <c r="D125" s="41">
        <v>0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8"/>
      <c r="T125" s="29" t="s">
        <v>97</v>
      </c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96"/>
      <c r="AL125" s="96"/>
      <c r="AM125" s="96"/>
      <c r="AN125" s="96"/>
    </row>
    <row r="126" spans="1:40" x14ac:dyDescent="0.25">
      <c r="A126" s="52"/>
      <c r="B126" s="83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8"/>
      <c r="T126" s="29" t="s">
        <v>23</v>
      </c>
      <c r="U126" s="17">
        <v>525</v>
      </c>
      <c r="V126" s="17">
        <v>525</v>
      </c>
      <c r="W126" s="17">
        <v>525</v>
      </c>
      <c r="X126" s="17">
        <v>525</v>
      </c>
      <c r="Y126" s="17">
        <v>550</v>
      </c>
      <c r="Z126" s="17">
        <v>550</v>
      </c>
      <c r="AA126" s="17">
        <v>550</v>
      </c>
      <c r="AB126" s="17">
        <v>575</v>
      </c>
      <c r="AC126" s="17">
        <v>575</v>
      </c>
      <c r="AD126" s="17">
        <v>575</v>
      </c>
      <c r="AE126" s="17">
        <v>600</v>
      </c>
      <c r="AF126" s="17">
        <v>600</v>
      </c>
      <c r="AG126" s="17">
        <v>600</v>
      </c>
      <c r="AH126" s="17">
        <v>610</v>
      </c>
      <c r="AI126" s="17">
        <v>625</v>
      </c>
      <c r="AJ126" s="17">
        <v>625</v>
      </c>
      <c r="AK126" s="15"/>
      <c r="AL126" s="15"/>
      <c r="AM126" s="15"/>
      <c r="AN126" s="15"/>
    </row>
    <row r="127" spans="1:40" x14ac:dyDescent="0.25">
      <c r="A127" s="52"/>
      <c r="B127" s="83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8"/>
      <c r="T127" s="29" t="s">
        <v>24</v>
      </c>
      <c r="U127" s="24">
        <v>1300</v>
      </c>
      <c r="V127" s="24">
        <v>1300</v>
      </c>
      <c r="W127" s="24">
        <v>1350</v>
      </c>
      <c r="X127" s="24">
        <v>1350</v>
      </c>
      <c r="Y127" s="24">
        <v>1400</v>
      </c>
      <c r="Z127" s="24">
        <v>1500</v>
      </c>
      <c r="AA127" s="24">
        <v>1550</v>
      </c>
      <c r="AB127" s="24">
        <v>1600</v>
      </c>
      <c r="AC127" s="24">
        <v>1650</v>
      </c>
      <c r="AD127" s="24">
        <v>1700</v>
      </c>
      <c r="AE127" s="24">
        <v>1750</v>
      </c>
      <c r="AF127" s="24">
        <v>1800</v>
      </c>
      <c r="AG127" s="24">
        <v>1875</v>
      </c>
      <c r="AH127" s="24">
        <v>1950</v>
      </c>
      <c r="AI127" s="24">
        <v>2000</v>
      </c>
      <c r="AJ127" s="24">
        <v>2000</v>
      </c>
      <c r="AK127" s="15"/>
      <c r="AL127" s="15"/>
      <c r="AM127" s="15"/>
      <c r="AN127" s="15"/>
    </row>
    <row r="128" spans="1:40" x14ac:dyDescent="0.25">
      <c r="A128" s="53"/>
      <c r="B128" s="84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8"/>
      <c r="T128" s="29" t="s">
        <v>25</v>
      </c>
      <c r="U128" s="24">
        <v>60</v>
      </c>
      <c r="V128" s="24">
        <v>65</v>
      </c>
      <c r="W128" s="24">
        <v>70</v>
      </c>
      <c r="X128" s="24">
        <v>80</v>
      </c>
      <c r="Y128" s="24">
        <v>90</v>
      </c>
      <c r="Z128" s="24">
        <v>110</v>
      </c>
      <c r="AA128" s="24">
        <v>120</v>
      </c>
      <c r="AB128" s="24">
        <v>120</v>
      </c>
      <c r="AC128" s="24">
        <v>130</v>
      </c>
      <c r="AD128" s="24">
        <v>130</v>
      </c>
      <c r="AE128" s="24">
        <v>130</v>
      </c>
      <c r="AF128" s="24">
        <v>140</v>
      </c>
      <c r="AG128" s="24">
        <v>140</v>
      </c>
      <c r="AH128" s="24">
        <v>140</v>
      </c>
      <c r="AI128" s="24">
        <v>150</v>
      </c>
      <c r="AJ128" s="24">
        <v>150</v>
      </c>
      <c r="AK128" s="15"/>
      <c r="AL128" s="15"/>
      <c r="AM128" s="15"/>
      <c r="AN128" s="15"/>
    </row>
    <row r="129" spans="1:40" ht="22.5" customHeight="1" x14ac:dyDescent="0.25">
      <c r="A129" s="11" t="s">
        <v>59</v>
      </c>
      <c r="B129" s="1" t="s">
        <v>10</v>
      </c>
      <c r="C129" s="38">
        <v>0</v>
      </c>
      <c r="D129" s="38">
        <v>0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48"/>
      <c r="T129" s="66" t="s">
        <v>91</v>
      </c>
      <c r="U129" s="57">
        <v>3</v>
      </c>
      <c r="V129" s="57">
        <v>3</v>
      </c>
      <c r="W129" s="57">
        <v>3</v>
      </c>
      <c r="X129" s="57">
        <v>3</v>
      </c>
      <c r="Y129" s="57">
        <v>4</v>
      </c>
      <c r="Z129" s="57">
        <v>4</v>
      </c>
      <c r="AA129" s="57">
        <v>4</v>
      </c>
      <c r="AB129" s="57">
        <v>4</v>
      </c>
      <c r="AC129" s="57">
        <v>4</v>
      </c>
      <c r="AD129" s="57">
        <v>5</v>
      </c>
      <c r="AE129" s="57">
        <v>5</v>
      </c>
      <c r="AF129" s="57">
        <v>5</v>
      </c>
      <c r="AG129" s="57">
        <v>5</v>
      </c>
      <c r="AH129" s="57">
        <v>5</v>
      </c>
      <c r="AI129" s="57">
        <v>6</v>
      </c>
      <c r="AJ129" s="57">
        <v>6</v>
      </c>
      <c r="AK129" s="96"/>
      <c r="AL129" s="96"/>
      <c r="AM129" s="96"/>
      <c r="AN129" s="96"/>
    </row>
    <row r="130" spans="1:40" ht="21" customHeight="1" x14ac:dyDescent="0.25">
      <c r="A130" s="69" t="s">
        <v>69</v>
      </c>
      <c r="B130" s="1" t="s">
        <v>11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48"/>
      <c r="T130" s="67"/>
      <c r="U130" s="58"/>
      <c r="V130" s="58">
        <v>5</v>
      </c>
      <c r="W130" s="58">
        <v>6</v>
      </c>
      <c r="X130" s="58">
        <v>6</v>
      </c>
      <c r="Y130" s="58">
        <v>6</v>
      </c>
      <c r="Z130" s="58">
        <v>6</v>
      </c>
      <c r="AA130" s="58">
        <v>6</v>
      </c>
      <c r="AB130" s="58">
        <v>6</v>
      </c>
      <c r="AC130" s="58">
        <v>6</v>
      </c>
      <c r="AD130" s="58">
        <v>6</v>
      </c>
      <c r="AE130" s="58">
        <v>6</v>
      </c>
      <c r="AF130" s="58">
        <v>6</v>
      </c>
      <c r="AG130" s="58">
        <v>6</v>
      </c>
      <c r="AH130" s="58">
        <v>6</v>
      </c>
      <c r="AI130" s="58">
        <v>6</v>
      </c>
      <c r="AJ130" s="58">
        <v>6</v>
      </c>
      <c r="AK130" s="96"/>
      <c r="AL130" s="96"/>
      <c r="AM130" s="96"/>
      <c r="AN130" s="96"/>
    </row>
    <row r="131" spans="1:40" ht="21" x14ac:dyDescent="0.25">
      <c r="A131" s="69"/>
      <c r="B131" s="1" t="s">
        <v>12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48"/>
      <c r="T131" s="67"/>
      <c r="U131" s="58"/>
      <c r="V131" s="58">
        <v>5</v>
      </c>
      <c r="W131" s="58">
        <v>6</v>
      </c>
      <c r="X131" s="58">
        <v>6</v>
      </c>
      <c r="Y131" s="58">
        <v>6</v>
      </c>
      <c r="Z131" s="58">
        <v>6</v>
      </c>
      <c r="AA131" s="58">
        <v>6</v>
      </c>
      <c r="AB131" s="58">
        <v>6</v>
      </c>
      <c r="AC131" s="58">
        <v>6</v>
      </c>
      <c r="AD131" s="58">
        <v>6</v>
      </c>
      <c r="AE131" s="58">
        <v>6</v>
      </c>
      <c r="AF131" s="58">
        <v>6</v>
      </c>
      <c r="AG131" s="58">
        <v>6</v>
      </c>
      <c r="AH131" s="58">
        <v>6</v>
      </c>
      <c r="AI131" s="58">
        <v>6</v>
      </c>
      <c r="AJ131" s="58">
        <v>6</v>
      </c>
      <c r="AK131" s="96"/>
      <c r="AL131" s="96"/>
      <c r="AM131" s="96"/>
      <c r="AN131" s="96"/>
    </row>
    <row r="132" spans="1:40" x14ac:dyDescent="0.25">
      <c r="A132" s="69"/>
      <c r="B132" s="1" t="s">
        <v>13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48"/>
      <c r="T132" s="67"/>
      <c r="U132" s="58"/>
      <c r="V132" s="58">
        <v>5</v>
      </c>
      <c r="W132" s="58">
        <v>6</v>
      </c>
      <c r="X132" s="58">
        <v>6</v>
      </c>
      <c r="Y132" s="58">
        <v>6</v>
      </c>
      <c r="Z132" s="58">
        <v>6</v>
      </c>
      <c r="AA132" s="58">
        <v>6</v>
      </c>
      <c r="AB132" s="58">
        <v>6</v>
      </c>
      <c r="AC132" s="58">
        <v>6</v>
      </c>
      <c r="AD132" s="58">
        <v>6</v>
      </c>
      <c r="AE132" s="58">
        <v>6</v>
      </c>
      <c r="AF132" s="58">
        <v>6</v>
      </c>
      <c r="AG132" s="58">
        <v>6</v>
      </c>
      <c r="AH132" s="58">
        <v>6</v>
      </c>
      <c r="AI132" s="58">
        <v>6</v>
      </c>
      <c r="AJ132" s="58">
        <v>6</v>
      </c>
      <c r="AK132" s="96"/>
      <c r="AL132" s="96"/>
      <c r="AM132" s="96"/>
      <c r="AN132" s="96"/>
    </row>
    <row r="133" spans="1:40" ht="27.75" customHeight="1" x14ac:dyDescent="0.25">
      <c r="A133" s="69"/>
      <c r="B133" s="1" t="s">
        <v>14</v>
      </c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8"/>
      <c r="T133" s="68"/>
      <c r="U133" s="59"/>
      <c r="V133" s="59">
        <v>5</v>
      </c>
      <c r="W133" s="59">
        <v>6</v>
      </c>
      <c r="X133" s="59">
        <v>6</v>
      </c>
      <c r="Y133" s="59">
        <v>6</v>
      </c>
      <c r="Z133" s="59">
        <v>6</v>
      </c>
      <c r="AA133" s="59">
        <v>6</v>
      </c>
      <c r="AB133" s="59">
        <v>6</v>
      </c>
      <c r="AC133" s="59">
        <v>6</v>
      </c>
      <c r="AD133" s="59">
        <v>6</v>
      </c>
      <c r="AE133" s="59">
        <v>6</v>
      </c>
      <c r="AF133" s="59">
        <v>6</v>
      </c>
      <c r="AG133" s="59">
        <v>6</v>
      </c>
      <c r="AH133" s="59">
        <v>6</v>
      </c>
      <c r="AI133" s="59">
        <v>6</v>
      </c>
      <c r="AJ133" s="59">
        <v>6</v>
      </c>
      <c r="AK133" s="96"/>
      <c r="AL133" s="96"/>
      <c r="AM133" s="96"/>
      <c r="AN133" s="96"/>
    </row>
    <row r="134" spans="1:40" ht="15" customHeight="1" x14ac:dyDescent="0.25">
      <c r="A134" s="69" t="s">
        <v>45</v>
      </c>
      <c r="B134" s="1" t="s">
        <v>10</v>
      </c>
      <c r="C134" s="14">
        <f>SUM(C135:C138)</f>
        <v>340665100</v>
      </c>
      <c r="D134" s="14">
        <f t="shared" ref="D134:F134" si="117">SUM(D135:D138)</f>
        <v>22516700</v>
      </c>
      <c r="E134" s="14">
        <f t="shared" si="117"/>
        <v>22516700</v>
      </c>
      <c r="F134" s="14">
        <f t="shared" si="117"/>
        <v>22740900</v>
      </c>
      <c r="G134" s="25">
        <f t="shared" ref="G134:H134" si="118">SUM(G135:G138)</f>
        <v>22740900</v>
      </c>
      <c r="H134" s="25">
        <f t="shared" si="118"/>
        <v>22740900</v>
      </c>
      <c r="I134" s="25">
        <f t="shared" ref="I134:Q134" si="119">SUM(I135:I138)</f>
        <v>22740900</v>
      </c>
      <c r="J134" s="25">
        <f t="shared" si="119"/>
        <v>22740900</v>
      </c>
      <c r="K134" s="25">
        <f t="shared" si="119"/>
        <v>22740900</v>
      </c>
      <c r="L134" s="25">
        <f t="shared" si="119"/>
        <v>22740900</v>
      </c>
      <c r="M134" s="25">
        <f t="shared" si="119"/>
        <v>22740900</v>
      </c>
      <c r="N134" s="25">
        <f t="shared" si="119"/>
        <v>22740900</v>
      </c>
      <c r="O134" s="25">
        <f t="shared" si="119"/>
        <v>22740900</v>
      </c>
      <c r="P134" s="25">
        <f t="shared" si="119"/>
        <v>22740900</v>
      </c>
      <c r="Q134" s="25">
        <f t="shared" si="119"/>
        <v>22740900</v>
      </c>
      <c r="R134" s="25">
        <f t="shared" ref="R134" si="120">SUM(R135:R138)</f>
        <v>22740900</v>
      </c>
      <c r="S134" s="48"/>
      <c r="T134" s="54" t="s">
        <v>19</v>
      </c>
      <c r="U134" s="56" t="s">
        <v>19</v>
      </c>
      <c r="V134" s="56" t="s">
        <v>19</v>
      </c>
      <c r="W134" s="56" t="s">
        <v>19</v>
      </c>
      <c r="X134" s="56" t="s">
        <v>19</v>
      </c>
      <c r="Y134" s="56" t="s">
        <v>19</v>
      </c>
      <c r="Z134" s="56" t="s">
        <v>19</v>
      </c>
      <c r="AA134" s="56" t="s">
        <v>19</v>
      </c>
      <c r="AB134" s="56" t="s">
        <v>19</v>
      </c>
      <c r="AC134" s="56" t="s">
        <v>19</v>
      </c>
      <c r="AD134" s="56" t="s">
        <v>19</v>
      </c>
      <c r="AE134" s="56" t="s">
        <v>19</v>
      </c>
      <c r="AF134" s="56" t="s">
        <v>19</v>
      </c>
      <c r="AG134" s="56" t="s">
        <v>19</v>
      </c>
      <c r="AH134" s="56" t="s">
        <v>19</v>
      </c>
      <c r="AI134" s="56" t="s">
        <v>19</v>
      </c>
      <c r="AJ134" s="56" t="s">
        <v>19</v>
      </c>
      <c r="AK134" s="96"/>
      <c r="AL134" s="96"/>
      <c r="AM134" s="96"/>
      <c r="AN134" s="96"/>
    </row>
    <row r="135" spans="1:40" ht="21" x14ac:dyDescent="0.25">
      <c r="A135" s="69"/>
      <c r="B135" s="1" t="s">
        <v>11</v>
      </c>
      <c r="C135" s="14">
        <f>SUM(D135:F135)</f>
        <v>0</v>
      </c>
      <c r="D135" s="14">
        <f t="shared" ref="D135:F137" si="121">D122+D130</f>
        <v>0</v>
      </c>
      <c r="E135" s="14">
        <f t="shared" si="121"/>
        <v>0</v>
      </c>
      <c r="F135" s="14">
        <f t="shared" si="121"/>
        <v>0</v>
      </c>
      <c r="G135" s="25">
        <f t="shared" ref="G135:H135" si="122">G122+G130</f>
        <v>0</v>
      </c>
      <c r="H135" s="25">
        <f t="shared" si="122"/>
        <v>0</v>
      </c>
      <c r="I135" s="25">
        <f t="shared" ref="I135:Q135" si="123">I122+I130</f>
        <v>0</v>
      </c>
      <c r="J135" s="25">
        <f t="shared" si="123"/>
        <v>0</v>
      </c>
      <c r="K135" s="25">
        <f t="shared" si="123"/>
        <v>0</v>
      </c>
      <c r="L135" s="25">
        <f t="shared" si="123"/>
        <v>0</v>
      </c>
      <c r="M135" s="25">
        <f t="shared" si="123"/>
        <v>0</v>
      </c>
      <c r="N135" s="25">
        <f t="shared" si="123"/>
        <v>0</v>
      </c>
      <c r="O135" s="25">
        <f t="shared" si="123"/>
        <v>0</v>
      </c>
      <c r="P135" s="25">
        <f t="shared" si="123"/>
        <v>0</v>
      </c>
      <c r="Q135" s="25">
        <f t="shared" si="123"/>
        <v>0</v>
      </c>
      <c r="R135" s="25">
        <f t="shared" ref="R135" si="124">R122+R130</f>
        <v>0</v>
      </c>
      <c r="S135" s="48"/>
      <c r="T135" s="91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96"/>
      <c r="AL135" s="96"/>
      <c r="AM135" s="96"/>
      <c r="AN135" s="96"/>
    </row>
    <row r="136" spans="1:40" ht="21" x14ac:dyDescent="0.25">
      <c r="A136" s="69"/>
      <c r="B136" s="1" t="s">
        <v>12</v>
      </c>
      <c r="C136" s="14">
        <f>SUM(D136:F136)</f>
        <v>0</v>
      </c>
      <c r="D136" s="14">
        <f t="shared" si="121"/>
        <v>0</v>
      </c>
      <c r="E136" s="14">
        <f t="shared" si="121"/>
        <v>0</v>
      </c>
      <c r="F136" s="14">
        <f t="shared" si="121"/>
        <v>0</v>
      </c>
      <c r="G136" s="25">
        <f t="shared" ref="G136:H136" si="125">G123+G131</f>
        <v>0</v>
      </c>
      <c r="H136" s="25">
        <f t="shared" si="125"/>
        <v>0</v>
      </c>
      <c r="I136" s="25">
        <f t="shared" ref="I136:Q136" si="126">I123+I131</f>
        <v>0</v>
      </c>
      <c r="J136" s="25">
        <f t="shared" si="126"/>
        <v>0</v>
      </c>
      <c r="K136" s="25">
        <f t="shared" si="126"/>
        <v>0</v>
      </c>
      <c r="L136" s="25">
        <f t="shared" si="126"/>
        <v>0</v>
      </c>
      <c r="M136" s="25">
        <f t="shared" si="126"/>
        <v>0</v>
      </c>
      <c r="N136" s="25">
        <f t="shared" si="126"/>
        <v>0</v>
      </c>
      <c r="O136" s="25">
        <f t="shared" si="126"/>
        <v>0</v>
      </c>
      <c r="P136" s="25">
        <f t="shared" si="126"/>
        <v>0</v>
      </c>
      <c r="Q136" s="25">
        <f t="shared" si="126"/>
        <v>0</v>
      </c>
      <c r="R136" s="25">
        <f t="shared" ref="R136" si="127">R123+R131</f>
        <v>0</v>
      </c>
      <c r="S136" s="48"/>
      <c r="T136" s="91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96"/>
      <c r="AL136" s="96"/>
      <c r="AM136" s="96"/>
      <c r="AN136" s="96"/>
    </row>
    <row r="137" spans="1:40" x14ac:dyDescent="0.25">
      <c r="A137" s="69"/>
      <c r="B137" s="1" t="s">
        <v>13</v>
      </c>
      <c r="C137" s="14">
        <f>SUM(D137:R137)</f>
        <v>340665100</v>
      </c>
      <c r="D137" s="14">
        <f t="shared" si="121"/>
        <v>22516700</v>
      </c>
      <c r="E137" s="14">
        <f t="shared" si="121"/>
        <v>22516700</v>
      </c>
      <c r="F137" s="14">
        <f t="shared" si="121"/>
        <v>22740900</v>
      </c>
      <c r="G137" s="25">
        <f t="shared" ref="G137:H137" si="128">G124+G132</f>
        <v>22740900</v>
      </c>
      <c r="H137" s="25">
        <f t="shared" si="128"/>
        <v>22740900</v>
      </c>
      <c r="I137" s="25">
        <f t="shared" ref="I137:Q137" si="129">I124+I132</f>
        <v>22740900</v>
      </c>
      <c r="J137" s="25">
        <f t="shared" si="129"/>
        <v>22740900</v>
      </c>
      <c r="K137" s="25">
        <f t="shared" si="129"/>
        <v>22740900</v>
      </c>
      <c r="L137" s="25">
        <f t="shared" si="129"/>
        <v>22740900</v>
      </c>
      <c r="M137" s="25">
        <f t="shared" si="129"/>
        <v>22740900</v>
      </c>
      <c r="N137" s="25">
        <f t="shared" si="129"/>
        <v>22740900</v>
      </c>
      <c r="O137" s="25">
        <f t="shared" si="129"/>
        <v>22740900</v>
      </c>
      <c r="P137" s="25">
        <f t="shared" si="129"/>
        <v>22740900</v>
      </c>
      <c r="Q137" s="25">
        <f t="shared" si="129"/>
        <v>22740900</v>
      </c>
      <c r="R137" s="25">
        <f t="shared" ref="R137" si="130">R124+R132</f>
        <v>22740900</v>
      </c>
      <c r="S137" s="48"/>
      <c r="T137" s="91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96"/>
      <c r="AL137" s="96"/>
      <c r="AM137" s="96"/>
      <c r="AN137" s="96"/>
    </row>
    <row r="138" spans="1:40" x14ac:dyDescent="0.25">
      <c r="A138" s="69"/>
      <c r="B138" s="1" t="s">
        <v>14</v>
      </c>
      <c r="C138" s="14">
        <f>SUM(D138:F138)</f>
        <v>0</v>
      </c>
      <c r="D138" s="14">
        <f t="shared" ref="D138:F138" si="131">D125+D133</f>
        <v>0</v>
      </c>
      <c r="E138" s="14">
        <f t="shared" si="131"/>
        <v>0</v>
      </c>
      <c r="F138" s="14">
        <f t="shared" si="131"/>
        <v>0</v>
      </c>
      <c r="G138" s="25">
        <f t="shared" ref="G138:H138" si="132">G125+G133</f>
        <v>0</v>
      </c>
      <c r="H138" s="25">
        <f t="shared" si="132"/>
        <v>0</v>
      </c>
      <c r="I138" s="25">
        <f t="shared" ref="I138:Q138" si="133">I125+I133</f>
        <v>0</v>
      </c>
      <c r="J138" s="25">
        <f t="shared" si="133"/>
        <v>0</v>
      </c>
      <c r="K138" s="25">
        <f t="shared" si="133"/>
        <v>0</v>
      </c>
      <c r="L138" s="25">
        <f t="shared" si="133"/>
        <v>0</v>
      </c>
      <c r="M138" s="25">
        <f t="shared" si="133"/>
        <v>0</v>
      </c>
      <c r="N138" s="25">
        <f t="shared" si="133"/>
        <v>0</v>
      </c>
      <c r="O138" s="25">
        <f t="shared" si="133"/>
        <v>0</v>
      </c>
      <c r="P138" s="25">
        <f t="shared" si="133"/>
        <v>0</v>
      </c>
      <c r="Q138" s="25">
        <f t="shared" si="133"/>
        <v>0</v>
      </c>
      <c r="R138" s="25">
        <f t="shared" ref="R138" si="134">R125+R133</f>
        <v>0</v>
      </c>
      <c r="S138" s="49"/>
      <c r="T138" s="55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96"/>
      <c r="AL138" s="96"/>
      <c r="AM138" s="96"/>
      <c r="AN138" s="96"/>
    </row>
    <row r="139" spans="1:40" x14ac:dyDescent="0.25">
      <c r="A139" s="79" t="s">
        <v>70</v>
      </c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  <c r="AI139" s="79"/>
      <c r="AJ139" s="79"/>
      <c r="AK139" s="96"/>
      <c r="AL139" s="96"/>
      <c r="AM139" s="96"/>
      <c r="AN139" s="96"/>
    </row>
    <row r="140" spans="1:40" ht="15" customHeight="1" x14ac:dyDescent="0.25">
      <c r="A140" s="11" t="s">
        <v>46</v>
      </c>
      <c r="B140" s="1" t="s">
        <v>10</v>
      </c>
      <c r="C140" s="38">
        <v>0</v>
      </c>
      <c r="D140" s="38">
        <v>0</v>
      </c>
      <c r="E140" s="38">
        <v>0</v>
      </c>
      <c r="F140" s="38">
        <v>0</v>
      </c>
      <c r="G140" s="38">
        <v>0</v>
      </c>
      <c r="H140" s="38">
        <v>0</v>
      </c>
      <c r="I140" s="38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47" t="s">
        <v>88</v>
      </c>
      <c r="T140" s="108" t="s">
        <v>114</v>
      </c>
      <c r="U140" s="92" t="s">
        <v>89</v>
      </c>
      <c r="V140" s="92" t="s">
        <v>89</v>
      </c>
      <c r="W140" s="60">
        <v>10</v>
      </c>
      <c r="X140" s="60">
        <v>15</v>
      </c>
      <c r="Y140" s="60">
        <v>20</v>
      </c>
      <c r="Z140" s="60">
        <v>25</v>
      </c>
      <c r="AA140" s="60">
        <v>30</v>
      </c>
      <c r="AB140" s="60">
        <v>35</v>
      </c>
      <c r="AC140" s="60">
        <v>40</v>
      </c>
      <c r="AD140" s="60">
        <v>45</v>
      </c>
      <c r="AE140" s="60">
        <v>50</v>
      </c>
      <c r="AF140" s="60">
        <v>55</v>
      </c>
      <c r="AG140" s="60">
        <v>60</v>
      </c>
      <c r="AH140" s="60">
        <v>65</v>
      </c>
      <c r="AI140" s="60">
        <v>70</v>
      </c>
      <c r="AJ140" s="60">
        <v>70</v>
      </c>
      <c r="AK140" s="96"/>
      <c r="AL140" s="96"/>
      <c r="AM140" s="96"/>
      <c r="AN140" s="96"/>
    </row>
    <row r="141" spans="1:40" ht="21" x14ac:dyDescent="0.25">
      <c r="A141" s="69" t="s">
        <v>71</v>
      </c>
      <c r="B141" s="1" t="s">
        <v>11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48"/>
      <c r="T141" s="109"/>
      <c r="U141" s="92"/>
      <c r="V141" s="92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96"/>
      <c r="AL141" s="96"/>
      <c r="AM141" s="96"/>
      <c r="AN141" s="96"/>
    </row>
    <row r="142" spans="1:40" ht="21" x14ac:dyDescent="0.25">
      <c r="A142" s="69"/>
      <c r="B142" s="1" t="s">
        <v>12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48"/>
      <c r="T142" s="109"/>
      <c r="U142" s="92"/>
      <c r="V142" s="92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96"/>
      <c r="AL142" s="96"/>
      <c r="AM142" s="96"/>
      <c r="AN142" s="96"/>
    </row>
    <row r="143" spans="1:40" x14ac:dyDescent="0.25">
      <c r="A143" s="69"/>
      <c r="B143" s="1" t="s">
        <v>13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48"/>
      <c r="T143" s="109"/>
      <c r="U143" s="92"/>
      <c r="V143" s="92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96"/>
      <c r="AL143" s="96"/>
      <c r="AM143" s="96"/>
      <c r="AN143" s="96"/>
    </row>
    <row r="144" spans="1:40" ht="29.25" customHeight="1" x14ac:dyDescent="0.25">
      <c r="A144" s="69"/>
      <c r="B144" s="1" t="s">
        <v>14</v>
      </c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8"/>
      <c r="T144" s="110"/>
      <c r="U144" s="92"/>
      <c r="V144" s="92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96"/>
      <c r="AL144" s="96"/>
      <c r="AM144" s="96"/>
      <c r="AN144" s="96"/>
    </row>
    <row r="145" spans="1:40" ht="15" customHeight="1" x14ac:dyDescent="0.25">
      <c r="A145" s="69" t="s">
        <v>47</v>
      </c>
      <c r="B145" s="1" t="s">
        <v>10</v>
      </c>
      <c r="C145" s="38">
        <v>0</v>
      </c>
      <c r="D145" s="38">
        <v>0</v>
      </c>
      <c r="E145" s="38">
        <v>0</v>
      </c>
      <c r="F145" s="38">
        <v>0</v>
      </c>
      <c r="G145" s="38">
        <v>0</v>
      </c>
      <c r="H145" s="38">
        <v>0</v>
      </c>
      <c r="I145" s="38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48"/>
      <c r="T145" s="54" t="s">
        <v>19</v>
      </c>
      <c r="U145" s="56" t="s">
        <v>19</v>
      </c>
      <c r="V145" s="56" t="s">
        <v>19</v>
      </c>
      <c r="W145" s="56" t="s">
        <v>19</v>
      </c>
      <c r="X145" s="56" t="s">
        <v>19</v>
      </c>
      <c r="Y145" s="56" t="s">
        <v>19</v>
      </c>
      <c r="Z145" s="56" t="s">
        <v>19</v>
      </c>
      <c r="AA145" s="56" t="s">
        <v>19</v>
      </c>
      <c r="AB145" s="56" t="s">
        <v>19</v>
      </c>
      <c r="AC145" s="56" t="s">
        <v>19</v>
      </c>
      <c r="AD145" s="56" t="s">
        <v>19</v>
      </c>
      <c r="AE145" s="56" t="s">
        <v>19</v>
      </c>
      <c r="AF145" s="56" t="s">
        <v>19</v>
      </c>
      <c r="AG145" s="56" t="s">
        <v>19</v>
      </c>
      <c r="AH145" s="56" t="s">
        <v>19</v>
      </c>
      <c r="AI145" s="56" t="s">
        <v>19</v>
      </c>
      <c r="AJ145" s="56" t="s">
        <v>19</v>
      </c>
      <c r="AK145" s="96"/>
      <c r="AL145" s="96"/>
      <c r="AM145" s="96"/>
      <c r="AN145" s="96"/>
    </row>
    <row r="146" spans="1:40" ht="21" x14ac:dyDescent="0.25">
      <c r="A146" s="69"/>
      <c r="B146" s="1" t="s">
        <v>11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48"/>
      <c r="T146" s="91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96"/>
      <c r="AL146" s="96"/>
      <c r="AM146" s="96"/>
      <c r="AN146" s="96"/>
    </row>
    <row r="147" spans="1:40" ht="21" x14ac:dyDescent="0.25">
      <c r="A147" s="69"/>
      <c r="B147" s="1" t="s">
        <v>12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48"/>
      <c r="T147" s="91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96"/>
      <c r="AL147" s="96"/>
      <c r="AM147" s="96"/>
      <c r="AN147" s="96"/>
    </row>
    <row r="148" spans="1:40" x14ac:dyDescent="0.25">
      <c r="A148" s="69"/>
      <c r="B148" s="1" t="s">
        <v>13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48"/>
      <c r="T148" s="91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96"/>
      <c r="AL148" s="96"/>
      <c r="AM148" s="96"/>
      <c r="AN148" s="96"/>
    </row>
    <row r="149" spans="1:40" x14ac:dyDescent="0.25">
      <c r="A149" s="69"/>
      <c r="B149" s="1" t="s">
        <v>14</v>
      </c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8"/>
      <c r="T149" s="55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96"/>
      <c r="AL149" s="96"/>
      <c r="AM149" s="96"/>
      <c r="AN149" s="96"/>
    </row>
    <row r="150" spans="1:40" ht="15" customHeight="1" x14ac:dyDescent="0.25">
      <c r="A150" s="69" t="s">
        <v>48</v>
      </c>
      <c r="B150" s="1" t="s">
        <v>10</v>
      </c>
      <c r="C150" s="14">
        <f>SUM(C151:C154)</f>
        <v>1095243704</v>
      </c>
      <c r="D150" s="14">
        <f t="shared" ref="D150:F150" si="135">SUM(D151:D154)</f>
        <v>69571500</v>
      </c>
      <c r="E150" s="14">
        <f t="shared" si="135"/>
        <v>69560606</v>
      </c>
      <c r="F150" s="14">
        <f t="shared" si="135"/>
        <v>73547046</v>
      </c>
      <c r="G150" s="25">
        <f t="shared" ref="G150:H150" si="136">SUM(G151:G154)</f>
        <v>73547046</v>
      </c>
      <c r="H150" s="25">
        <f t="shared" si="136"/>
        <v>73547046</v>
      </c>
      <c r="I150" s="25">
        <f t="shared" ref="I150:Q150" si="137">SUM(I151:I154)</f>
        <v>73547046</v>
      </c>
      <c r="J150" s="25">
        <f t="shared" si="137"/>
        <v>73547046</v>
      </c>
      <c r="K150" s="25">
        <f t="shared" si="137"/>
        <v>73547046</v>
      </c>
      <c r="L150" s="25">
        <f t="shared" si="137"/>
        <v>73547046</v>
      </c>
      <c r="M150" s="25">
        <f t="shared" si="137"/>
        <v>73547046</v>
      </c>
      <c r="N150" s="25">
        <f t="shared" si="137"/>
        <v>73547046</v>
      </c>
      <c r="O150" s="25">
        <f t="shared" si="137"/>
        <v>73547046</v>
      </c>
      <c r="P150" s="25">
        <f t="shared" si="137"/>
        <v>73547046</v>
      </c>
      <c r="Q150" s="25">
        <f t="shared" si="137"/>
        <v>73547046</v>
      </c>
      <c r="R150" s="25">
        <f t="shared" ref="R150" si="138">SUM(R151:R154)</f>
        <v>73547046</v>
      </c>
      <c r="S150" s="48"/>
      <c r="T150" s="54" t="s">
        <v>19</v>
      </c>
      <c r="U150" s="56" t="s">
        <v>19</v>
      </c>
      <c r="V150" s="56" t="s">
        <v>19</v>
      </c>
      <c r="W150" s="56" t="s">
        <v>19</v>
      </c>
      <c r="X150" s="56" t="s">
        <v>19</v>
      </c>
      <c r="Y150" s="56" t="s">
        <v>19</v>
      </c>
      <c r="Z150" s="56" t="s">
        <v>19</v>
      </c>
      <c r="AA150" s="56" t="s">
        <v>19</v>
      </c>
      <c r="AB150" s="56" t="s">
        <v>19</v>
      </c>
      <c r="AC150" s="56" t="s">
        <v>19</v>
      </c>
      <c r="AD150" s="56" t="s">
        <v>19</v>
      </c>
      <c r="AE150" s="56" t="s">
        <v>19</v>
      </c>
      <c r="AF150" s="56" t="s">
        <v>19</v>
      </c>
      <c r="AG150" s="56" t="s">
        <v>19</v>
      </c>
      <c r="AH150" s="56" t="s">
        <v>19</v>
      </c>
      <c r="AI150" s="56" t="s">
        <v>19</v>
      </c>
      <c r="AJ150" s="56" t="s">
        <v>19</v>
      </c>
      <c r="AK150" s="96"/>
      <c r="AL150" s="96"/>
      <c r="AM150" s="96"/>
      <c r="AN150" s="96"/>
    </row>
    <row r="151" spans="1:40" ht="21" x14ac:dyDescent="0.25">
      <c r="A151" s="69"/>
      <c r="B151" s="1" t="s">
        <v>11</v>
      </c>
      <c r="C151" s="14">
        <f>SUM(D151:F151)</f>
        <v>0</v>
      </c>
      <c r="D151" s="14">
        <f t="shared" ref="D151:F154" si="139">D146+D135+D116+D100+D79</f>
        <v>0</v>
      </c>
      <c r="E151" s="14">
        <f t="shared" si="139"/>
        <v>0</v>
      </c>
      <c r="F151" s="14">
        <f t="shared" si="139"/>
        <v>0</v>
      </c>
      <c r="G151" s="25">
        <f t="shared" ref="G151:H151" si="140">G146+G135+G116+G100+G79</f>
        <v>0</v>
      </c>
      <c r="H151" s="25">
        <f t="shared" si="140"/>
        <v>0</v>
      </c>
      <c r="I151" s="25">
        <f t="shared" ref="I151:Q151" si="141">I146+I135+I116+I100+I79</f>
        <v>0</v>
      </c>
      <c r="J151" s="25">
        <f t="shared" si="141"/>
        <v>0</v>
      </c>
      <c r="K151" s="25">
        <f t="shared" si="141"/>
        <v>0</v>
      </c>
      <c r="L151" s="25">
        <f t="shared" si="141"/>
        <v>0</v>
      </c>
      <c r="M151" s="25">
        <f t="shared" si="141"/>
        <v>0</v>
      </c>
      <c r="N151" s="25">
        <f t="shared" si="141"/>
        <v>0</v>
      </c>
      <c r="O151" s="25">
        <f t="shared" si="141"/>
        <v>0</v>
      </c>
      <c r="P151" s="25">
        <f t="shared" si="141"/>
        <v>0</v>
      </c>
      <c r="Q151" s="25">
        <f t="shared" si="141"/>
        <v>0</v>
      </c>
      <c r="R151" s="25">
        <f t="shared" ref="R151" si="142">R146+R135+R116+R100+R79</f>
        <v>0</v>
      </c>
      <c r="S151" s="48"/>
      <c r="T151" s="91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96"/>
      <c r="AL151" s="96"/>
      <c r="AM151" s="96"/>
      <c r="AN151" s="96"/>
    </row>
    <row r="152" spans="1:40" ht="21" x14ac:dyDescent="0.25">
      <c r="A152" s="69"/>
      <c r="B152" s="1" t="s">
        <v>12</v>
      </c>
      <c r="C152" s="14">
        <f>SUM(D152:F152)</f>
        <v>0</v>
      </c>
      <c r="D152" s="14">
        <f t="shared" si="139"/>
        <v>0</v>
      </c>
      <c r="E152" s="14">
        <f t="shared" si="139"/>
        <v>0</v>
      </c>
      <c r="F152" s="14">
        <f t="shared" si="139"/>
        <v>0</v>
      </c>
      <c r="G152" s="25">
        <f t="shared" ref="G152:H152" si="143">G147+G136+G117+G101+G80</f>
        <v>0</v>
      </c>
      <c r="H152" s="25">
        <f t="shared" si="143"/>
        <v>0</v>
      </c>
      <c r="I152" s="25">
        <f t="shared" ref="I152:Q152" si="144">I147+I136+I117+I101+I80</f>
        <v>0</v>
      </c>
      <c r="J152" s="25">
        <f t="shared" si="144"/>
        <v>0</v>
      </c>
      <c r="K152" s="25">
        <f t="shared" si="144"/>
        <v>0</v>
      </c>
      <c r="L152" s="25">
        <f t="shared" si="144"/>
        <v>0</v>
      </c>
      <c r="M152" s="25">
        <f t="shared" si="144"/>
        <v>0</v>
      </c>
      <c r="N152" s="25">
        <f t="shared" si="144"/>
        <v>0</v>
      </c>
      <c r="O152" s="25">
        <f t="shared" si="144"/>
        <v>0</v>
      </c>
      <c r="P152" s="25">
        <f t="shared" si="144"/>
        <v>0</v>
      </c>
      <c r="Q152" s="25">
        <f t="shared" si="144"/>
        <v>0</v>
      </c>
      <c r="R152" s="25">
        <f t="shared" ref="R152" si="145">R147+R136+R117+R101+R80</f>
        <v>0</v>
      </c>
      <c r="S152" s="48"/>
      <c r="T152" s="91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96"/>
      <c r="AL152" s="96"/>
      <c r="AM152" s="96"/>
      <c r="AN152" s="96"/>
    </row>
    <row r="153" spans="1:40" x14ac:dyDescent="0.25">
      <c r="A153" s="69"/>
      <c r="B153" s="1" t="s">
        <v>13</v>
      </c>
      <c r="C153" s="14">
        <f>SUM(D153:R153)</f>
        <v>1095243704</v>
      </c>
      <c r="D153" s="14">
        <f t="shared" si="139"/>
        <v>69571500</v>
      </c>
      <c r="E153" s="14">
        <f t="shared" si="139"/>
        <v>69560606</v>
      </c>
      <c r="F153" s="14">
        <f t="shared" si="139"/>
        <v>73547046</v>
      </c>
      <c r="G153" s="25">
        <f t="shared" ref="G153:H153" si="146">G148+G137+G118+G102+G81</f>
        <v>73547046</v>
      </c>
      <c r="H153" s="25">
        <f t="shared" si="146"/>
        <v>73547046</v>
      </c>
      <c r="I153" s="25">
        <f t="shared" ref="I153:Q153" si="147">I148+I137+I118+I102+I81</f>
        <v>73547046</v>
      </c>
      <c r="J153" s="25">
        <f t="shared" si="147"/>
        <v>73547046</v>
      </c>
      <c r="K153" s="25">
        <f t="shared" si="147"/>
        <v>73547046</v>
      </c>
      <c r="L153" s="25">
        <f t="shared" si="147"/>
        <v>73547046</v>
      </c>
      <c r="M153" s="25">
        <f t="shared" si="147"/>
        <v>73547046</v>
      </c>
      <c r="N153" s="25">
        <f t="shared" si="147"/>
        <v>73547046</v>
      </c>
      <c r="O153" s="25">
        <f t="shared" si="147"/>
        <v>73547046</v>
      </c>
      <c r="P153" s="25">
        <f t="shared" si="147"/>
        <v>73547046</v>
      </c>
      <c r="Q153" s="25">
        <f t="shared" si="147"/>
        <v>73547046</v>
      </c>
      <c r="R153" s="25">
        <f t="shared" ref="R153" si="148">R148+R137+R118+R102+R81</f>
        <v>73547046</v>
      </c>
      <c r="S153" s="48"/>
      <c r="T153" s="91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96"/>
      <c r="AL153" s="96"/>
      <c r="AM153" s="96"/>
      <c r="AN153" s="96"/>
    </row>
    <row r="154" spans="1:40" x14ac:dyDescent="0.25">
      <c r="A154" s="69"/>
      <c r="B154" s="1" t="s">
        <v>14</v>
      </c>
      <c r="C154" s="14">
        <f>SUM(D154:F154)</f>
        <v>0</v>
      </c>
      <c r="D154" s="14">
        <f t="shared" si="139"/>
        <v>0</v>
      </c>
      <c r="E154" s="14">
        <f t="shared" si="139"/>
        <v>0</v>
      </c>
      <c r="F154" s="14">
        <f t="shared" si="139"/>
        <v>0</v>
      </c>
      <c r="G154" s="25">
        <f t="shared" ref="G154:H154" si="149">G149+G138+G119+G103+G82</f>
        <v>0</v>
      </c>
      <c r="H154" s="25">
        <f t="shared" si="149"/>
        <v>0</v>
      </c>
      <c r="I154" s="25">
        <f t="shared" ref="I154:Q154" si="150">I149+I138+I119+I103+I82</f>
        <v>0</v>
      </c>
      <c r="J154" s="25">
        <f t="shared" si="150"/>
        <v>0</v>
      </c>
      <c r="K154" s="25">
        <f t="shared" si="150"/>
        <v>0</v>
      </c>
      <c r="L154" s="25">
        <f t="shared" si="150"/>
        <v>0</v>
      </c>
      <c r="M154" s="25">
        <f t="shared" si="150"/>
        <v>0</v>
      </c>
      <c r="N154" s="25">
        <f t="shared" si="150"/>
        <v>0</v>
      </c>
      <c r="O154" s="25">
        <f t="shared" si="150"/>
        <v>0</v>
      </c>
      <c r="P154" s="25">
        <f t="shared" si="150"/>
        <v>0</v>
      </c>
      <c r="Q154" s="25">
        <f t="shared" si="150"/>
        <v>0</v>
      </c>
      <c r="R154" s="25">
        <f t="shared" ref="R154" si="151">R149+R138+R119+R103+R82</f>
        <v>0</v>
      </c>
      <c r="S154" s="49"/>
      <c r="T154" s="55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96"/>
      <c r="AL154" s="96"/>
      <c r="AM154" s="96"/>
      <c r="AN154" s="96"/>
    </row>
    <row r="155" spans="1:40" s="9" customFormat="1" ht="12" x14ac:dyDescent="0.2">
      <c r="A155" s="127" t="s">
        <v>49</v>
      </c>
      <c r="B155" s="127"/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  <c r="AI155" s="127"/>
      <c r="AJ155" s="127"/>
      <c r="AK155" s="100"/>
      <c r="AL155" s="100"/>
      <c r="AM155" s="100"/>
      <c r="AN155" s="100"/>
    </row>
    <row r="156" spans="1:40" ht="27.75" customHeight="1" x14ac:dyDescent="0.25">
      <c r="A156" s="101" t="s">
        <v>90</v>
      </c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96"/>
      <c r="AL156" s="96"/>
      <c r="AM156" s="96"/>
      <c r="AN156" s="96"/>
    </row>
    <row r="157" spans="1:40" ht="22.5" x14ac:dyDescent="0.25">
      <c r="A157" s="102" t="s">
        <v>8</v>
      </c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4"/>
      <c r="T157" s="29" t="s">
        <v>94</v>
      </c>
      <c r="U157" s="35">
        <v>96</v>
      </c>
      <c r="V157" s="35">
        <v>96</v>
      </c>
      <c r="W157" s="35">
        <v>96</v>
      </c>
      <c r="X157" s="35">
        <v>96</v>
      </c>
      <c r="Y157" s="35">
        <v>96</v>
      </c>
      <c r="Z157" s="35">
        <v>96</v>
      </c>
      <c r="AA157" s="35">
        <v>96</v>
      </c>
      <c r="AB157" s="35">
        <v>96</v>
      </c>
      <c r="AC157" s="35">
        <v>96</v>
      </c>
      <c r="AD157" s="35">
        <v>96</v>
      </c>
      <c r="AE157" s="35">
        <v>96</v>
      </c>
      <c r="AF157" s="35">
        <v>96</v>
      </c>
      <c r="AG157" s="35">
        <v>96</v>
      </c>
      <c r="AH157" s="35">
        <v>96</v>
      </c>
      <c r="AI157" s="35">
        <v>96</v>
      </c>
      <c r="AJ157" s="35">
        <v>96</v>
      </c>
      <c r="AK157" s="96"/>
      <c r="AL157" s="96"/>
      <c r="AM157" s="96"/>
      <c r="AN157" s="96"/>
    </row>
    <row r="158" spans="1:40" ht="33.75" x14ac:dyDescent="0.25">
      <c r="A158" s="105"/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7"/>
      <c r="T158" s="29" t="s">
        <v>78</v>
      </c>
      <c r="U158" s="36">
        <v>100</v>
      </c>
      <c r="V158" s="36">
        <v>100</v>
      </c>
      <c r="W158" s="36">
        <v>100</v>
      </c>
      <c r="X158" s="36">
        <v>100</v>
      </c>
      <c r="Y158" s="36">
        <v>100</v>
      </c>
      <c r="Z158" s="36">
        <v>100</v>
      </c>
      <c r="AA158" s="36">
        <v>100</v>
      </c>
      <c r="AB158" s="36">
        <v>100</v>
      </c>
      <c r="AC158" s="36">
        <v>100</v>
      </c>
      <c r="AD158" s="36">
        <v>100</v>
      </c>
      <c r="AE158" s="36">
        <v>100</v>
      </c>
      <c r="AF158" s="36">
        <v>100</v>
      </c>
      <c r="AG158" s="36">
        <v>100</v>
      </c>
      <c r="AH158" s="36">
        <v>100</v>
      </c>
      <c r="AI158" s="36">
        <v>100</v>
      </c>
      <c r="AJ158" s="36">
        <v>100</v>
      </c>
      <c r="AK158" s="19"/>
      <c r="AL158" s="19"/>
      <c r="AM158" s="19"/>
      <c r="AN158" s="19"/>
    </row>
    <row r="159" spans="1:40" x14ac:dyDescent="0.25">
      <c r="A159" s="62" t="s">
        <v>50</v>
      </c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96"/>
      <c r="AL159" s="96"/>
      <c r="AM159" s="96"/>
      <c r="AN159" s="96"/>
    </row>
    <row r="160" spans="1:40" ht="22.5" customHeight="1" x14ac:dyDescent="0.25">
      <c r="A160" s="11" t="s">
        <v>51</v>
      </c>
      <c r="B160" s="12" t="s">
        <v>10</v>
      </c>
      <c r="C160" s="14">
        <f>SUM(C161:C164)</f>
        <v>1710945988</v>
      </c>
      <c r="D160" s="14">
        <f t="shared" ref="D160:F160" si="152">SUM(D161:D164)</f>
        <v>111599988</v>
      </c>
      <c r="E160" s="14">
        <f t="shared" si="152"/>
        <v>114469100</v>
      </c>
      <c r="F160" s="14">
        <f t="shared" si="152"/>
        <v>114221300</v>
      </c>
      <c r="G160" s="25">
        <f t="shared" ref="G160:H160" si="153">SUM(G161:G164)</f>
        <v>114221300</v>
      </c>
      <c r="H160" s="25">
        <f t="shared" si="153"/>
        <v>114221300</v>
      </c>
      <c r="I160" s="25">
        <f t="shared" ref="I160:Q160" si="154">SUM(I161:I164)</f>
        <v>114221300</v>
      </c>
      <c r="J160" s="25">
        <f t="shared" si="154"/>
        <v>114221300</v>
      </c>
      <c r="K160" s="25">
        <f t="shared" si="154"/>
        <v>114221300</v>
      </c>
      <c r="L160" s="25">
        <f t="shared" si="154"/>
        <v>114221300</v>
      </c>
      <c r="M160" s="25">
        <f t="shared" si="154"/>
        <v>114221300</v>
      </c>
      <c r="N160" s="25">
        <f t="shared" si="154"/>
        <v>114221300</v>
      </c>
      <c r="O160" s="25">
        <f t="shared" si="154"/>
        <v>114221300</v>
      </c>
      <c r="P160" s="25">
        <f t="shared" si="154"/>
        <v>114221300</v>
      </c>
      <c r="Q160" s="25">
        <f t="shared" si="154"/>
        <v>114221300</v>
      </c>
      <c r="R160" s="25">
        <f t="shared" ref="R160" si="155">SUM(R161:R164)</f>
        <v>114221300</v>
      </c>
      <c r="S160" s="47" t="s">
        <v>88</v>
      </c>
      <c r="T160" s="29" t="s">
        <v>94</v>
      </c>
      <c r="U160" s="35">
        <v>96</v>
      </c>
      <c r="V160" s="35">
        <v>96</v>
      </c>
      <c r="W160" s="35">
        <v>96</v>
      </c>
      <c r="X160" s="35">
        <v>96</v>
      </c>
      <c r="Y160" s="35">
        <v>96</v>
      </c>
      <c r="Z160" s="35">
        <v>96</v>
      </c>
      <c r="AA160" s="35">
        <v>96</v>
      </c>
      <c r="AB160" s="35">
        <v>96</v>
      </c>
      <c r="AC160" s="35">
        <v>96</v>
      </c>
      <c r="AD160" s="35">
        <v>96</v>
      </c>
      <c r="AE160" s="35">
        <v>96</v>
      </c>
      <c r="AF160" s="35">
        <v>96</v>
      </c>
      <c r="AG160" s="35">
        <v>96</v>
      </c>
      <c r="AH160" s="35">
        <v>96</v>
      </c>
      <c r="AI160" s="35">
        <v>96</v>
      </c>
      <c r="AJ160" s="35">
        <v>96</v>
      </c>
      <c r="AK160" s="96"/>
      <c r="AL160" s="96"/>
      <c r="AM160" s="96"/>
      <c r="AN160" s="96"/>
    </row>
    <row r="161" spans="1:40" ht="33.75" x14ac:dyDescent="0.25">
      <c r="A161" s="51" t="s">
        <v>72</v>
      </c>
      <c r="B161" s="12" t="s">
        <v>11</v>
      </c>
      <c r="C161" s="14">
        <v>0</v>
      </c>
      <c r="D161" s="14">
        <v>0</v>
      </c>
      <c r="E161" s="14">
        <v>0</v>
      </c>
      <c r="F161" s="14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48"/>
      <c r="T161" s="51" t="s">
        <v>78</v>
      </c>
      <c r="U161" s="130">
        <v>100</v>
      </c>
      <c r="V161" s="130">
        <v>100</v>
      </c>
      <c r="W161" s="130">
        <v>100</v>
      </c>
      <c r="X161" s="130">
        <v>100</v>
      </c>
      <c r="Y161" s="130">
        <v>100</v>
      </c>
      <c r="Z161" s="130">
        <v>100</v>
      </c>
      <c r="AA161" s="130">
        <v>100</v>
      </c>
      <c r="AB161" s="130">
        <v>100</v>
      </c>
      <c r="AC161" s="130">
        <v>100</v>
      </c>
      <c r="AD161" s="130">
        <v>100</v>
      </c>
      <c r="AE161" s="130">
        <v>100</v>
      </c>
      <c r="AF161" s="130">
        <v>100</v>
      </c>
      <c r="AG161" s="130">
        <v>100</v>
      </c>
      <c r="AH161" s="130">
        <v>100</v>
      </c>
      <c r="AI161" s="130">
        <v>100</v>
      </c>
      <c r="AJ161" s="130">
        <v>100</v>
      </c>
      <c r="AK161" s="96"/>
      <c r="AL161" s="96"/>
      <c r="AM161" s="96"/>
      <c r="AN161" s="96"/>
    </row>
    <row r="162" spans="1:40" ht="33.75" x14ac:dyDescent="0.25">
      <c r="A162" s="52"/>
      <c r="B162" s="12" t="s">
        <v>12</v>
      </c>
      <c r="C162" s="14">
        <v>0</v>
      </c>
      <c r="D162" s="14">
        <v>0</v>
      </c>
      <c r="E162" s="14">
        <v>0</v>
      </c>
      <c r="F162" s="14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48"/>
      <c r="T162" s="53"/>
      <c r="U162" s="131"/>
      <c r="V162" s="131"/>
      <c r="W162" s="131"/>
      <c r="X162" s="131"/>
      <c r="Y162" s="131"/>
      <c r="Z162" s="131"/>
      <c r="AA162" s="131"/>
      <c r="AB162" s="131"/>
      <c r="AC162" s="131"/>
      <c r="AD162" s="131"/>
      <c r="AE162" s="131"/>
      <c r="AF162" s="131"/>
      <c r="AG162" s="131"/>
      <c r="AH162" s="131"/>
      <c r="AI162" s="131"/>
      <c r="AJ162" s="131"/>
      <c r="AK162" s="96"/>
      <c r="AL162" s="96"/>
      <c r="AM162" s="96"/>
      <c r="AN162" s="96"/>
    </row>
    <row r="163" spans="1:40" ht="33.75" customHeight="1" x14ac:dyDescent="0.25">
      <c r="A163" s="52"/>
      <c r="B163" s="12" t="s">
        <v>13</v>
      </c>
      <c r="C163" s="14">
        <f>SUM(D163:R163)</f>
        <v>1710945988</v>
      </c>
      <c r="D163" s="14">
        <v>111599988</v>
      </c>
      <c r="E163" s="14">
        <v>114469100</v>
      </c>
      <c r="F163" s="14">
        <v>114221300</v>
      </c>
      <c r="G163" s="25">
        <v>114221300</v>
      </c>
      <c r="H163" s="25">
        <v>114221300</v>
      </c>
      <c r="I163" s="25">
        <v>114221300</v>
      </c>
      <c r="J163" s="25">
        <v>114221300</v>
      </c>
      <c r="K163" s="25">
        <v>114221300</v>
      </c>
      <c r="L163" s="25">
        <v>114221300</v>
      </c>
      <c r="M163" s="25">
        <v>114221300</v>
      </c>
      <c r="N163" s="25">
        <v>114221300</v>
      </c>
      <c r="O163" s="25">
        <v>114221300</v>
      </c>
      <c r="P163" s="25">
        <v>114221300</v>
      </c>
      <c r="Q163" s="25">
        <v>114221300</v>
      </c>
      <c r="R163" s="25">
        <v>114221300</v>
      </c>
      <c r="S163" s="48"/>
      <c r="T163" s="66" t="s">
        <v>93</v>
      </c>
      <c r="U163" s="57">
        <v>3</v>
      </c>
      <c r="V163" s="57">
        <v>3</v>
      </c>
      <c r="W163" s="57">
        <v>3</v>
      </c>
      <c r="X163" s="57">
        <v>3</v>
      </c>
      <c r="Y163" s="57">
        <v>4</v>
      </c>
      <c r="Z163" s="57">
        <v>4</v>
      </c>
      <c r="AA163" s="57">
        <v>4</v>
      </c>
      <c r="AB163" s="57">
        <v>4</v>
      </c>
      <c r="AC163" s="57">
        <v>5</v>
      </c>
      <c r="AD163" s="57">
        <v>5</v>
      </c>
      <c r="AE163" s="57">
        <v>5</v>
      </c>
      <c r="AF163" s="57">
        <v>5</v>
      </c>
      <c r="AG163" s="57">
        <v>6</v>
      </c>
      <c r="AH163" s="57">
        <v>6</v>
      </c>
      <c r="AI163" s="57">
        <v>6</v>
      </c>
      <c r="AJ163" s="57">
        <v>6</v>
      </c>
      <c r="AK163" s="96"/>
      <c r="AL163" s="96"/>
      <c r="AM163" s="96"/>
      <c r="AN163" s="96"/>
    </row>
    <row r="164" spans="1:40" x14ac:dyDescent="0.25">
      <c r="A164" s="53"/>
      <c r="B164" s="12" t="s">
        <v>14</v>
      </c>
      <c r="C164" s="14"/>
      <c r="D164" s="14"/>
      <c r="E164" s="14"/>
      <c r="F164" s="14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48"/>
      <c r="T164" s="68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96"/>
      <c r="AL164" s="96"/>
      <c r="AM164" s="96"/>
      <c r="AN164" s="96"/>
    </row>
    <row r="165" spans="1:40" ht="15" customHeight="1" x14ac:dyDescent="0.25">
      <c r="A165" s="69" t="s">
        <v>52</v>
      </c>
      <c r="B165" s="12" t="s">
        <v>10</v>
      </c>
      <c r="C165" s="14">
        <f>SUM(C166:C169)</f>
        <v>1710945988</v>
      </c>
      <c r="D165" s="14">
        <f t="shared" ref="D165:F165" si="156">SUM(D166:D169)</f>
        <v>111599988</v>
      </c>
      <c r="E165" s="14">
        <f t="shared" si="156"/>
        <v>114469100</v>
      </c>
      <c r="F165" s="14">
        <f t="shared" si="156"/>
        <v>114221300</v>
      </c>
      <c r="G165" s="25">
        <f t="shared" ref="G165:H165" si="157">SUM(G166:G169)</f>
        <v>114221300</v>
      </c>
      <c r="H165" s="25">
        <f t="shared" si="157"/>
        <v>114221300</v>
      </c>
      <c r="I165" s="25">
        <f t="shared" ref="I165:Q165" si="158">SUM(I166:I169)</f>
        <v>114221300</v>
      </c>
      <c r="J165" s="25">
        <f t="shared" si="158"/>
        <v>114221300</v>
      </c>
      <c r="K165" s="25">
        <f t="shared" si="158"/>
        <v>114221300</v>
      </c>
      <c r="L165" s="25">
        <f t="shared" si="158"/>
        <v>114221300</v>
      </c>
      <c r="M165" s="25">
        <f t="shared" si="158"/>
        <v>114221300</v>
      </c>
      <c r="N165" s="25">
        <f t="shared" si="158"/>
        <v>114221300</v>
      </c>
      <c r="O165" s="25">
        <f t="shared" si="158"/>
        <v>114221300</v>
      </c>
      <c r="P165" s="25">
        <f t="shared" si="158"/>
        <v>114221300</v>
      </c>
      <c r="Q165" s="25">
        <f t="shared" si="158"/>
        <v>114221300</v>
      </c>
      <c r="R165" s="25">
        <f t="shared" ref="R165" si="159">SUM(R166:R169)</f>
        <v>114221300</v>
      </c>
      <c r="S165" s="48"/>
      <c r="T165" s="54" t="s">
        <v>19</v>
      </c>
      <c r="U165" s="56" t="s">
        <v>19</v>
      </c>
      <c r="V165" s="56" t="s">
        <v>19</v>
      </c>
      <c r="W165" s="56" t="s">
        <v>19</v>
      </c>
      <c r="X165" s="56" t="s">
        <v>19</v>
      </c>
      <c r="Y165" s="56" t="s">
        <v>19</v>
      </c>
      <c r="Z165" s="56" t="s">
        <v>19</v>
      </c>
      <c r="AA165" s="56" t="s">
        <v>19</v>
      </c>
      <c r="AB165" s="56" t="s">
        <v>19</v>
      </c>
      <c r="AC165" s="56" t="s">
        <v>19</v>
      </c>
      <c r="AD165" s="56" t="s">
        <v>19</v>
      </c>
      <c r="AE165" s="56" t="s">
        <v>19</v>
      </c>
      <c r="AF165" s="56" t="s">
        <v>19</v>
      </c>
      <c r="AG165" s="56" t="s">
        <v>19</v>
      </c>
      <c r="AH165" s="56" t="s">
        <v>19</v>
      </c>
      <c r="AI165" s="56" t="s">
        <v>19</v>
      </c>
      <c r="AJ165" s="56" t="s">
        <v>19</v>
      </c>
      <c r="AK165" s="96"/>
      <c r="AL165" s="96"/>
      <c r="AM165" s="96"/>
      <c r="AN165" s="96"/>
    </row>
    <row r="166" spans="1:40" ht="33.75" x14ac:dyDescent="0.25">
      <c r="A166" s="69"/>
      <c r="B166" s="12" t="s">
        <v>11</v>
      </c>
      <c r="C166" s="14">
        <v>0</v>
      </c>
      <c r="D166" s="14">
        <v>0</v>
      </c>
      <c r="E166" s="14">
        <v>0</v>
      </c>
      <c r="F166" s="14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48"/>
      <c r="T166" s="91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96"/>
      <c r="AL166" s="96"/>
      <c r="AM166" s="96"/>
      <c r="AN166" s="96"/>
    </row>
    <row r="167" spans="1:40" ht="33.75" x14ac:dyDescent="0.25">
      <c r="A167" s="69"/>
      <c r="B167" s="12" t="s">
        <v>12</v>
      </c>
      <c r="C167" s="14">
        <v>0</v>
      </c>
      <c r="D167" s="14">
        <v>0</v>
      </c>
      <c r="E167" s="14">
        <v>0</v>
      </c>
      <c r="F167" s="14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48"/>
      <c r="T167" s="91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96"/>
      <c r="AL167" s="96"/>
      <c r="AM167" s="96"/>
      <c r="AN167" s="96"/>
    </row>
    <row r="168" spans="1:40" ht="22.5" x14ac:dyDescent="0.25">
      <c r="A168" s="69"/>
      <c r="B168" s="12" t="s">
        <v>13</v>
      </c>
      <c r="C168" s="14">
        <f>SUM(D168:R168)</f>
        <v>1710945988</v>
      </c>
      <c r="D168" s="14">
        <f>D163</f>
        <v>111599988</v>
      </c>
      <c r="E168" s="14">
        <f t="shared" ref="E168:F168" si="160">E163</f>
        <v>114469100</v>
      </c>
      <c r="F168" s="14">
        <f t="shared" si="160"/>
        <v>114221300</v>
      </c>
      <c r="G168" s="25">
        <f t="shared" ref="G168:H168" si="161">G163</f>
        <v>114221300</v>
      </c>
      <c r="H168" s="25">
        <f t="shared" si="161"/>
        <v>114221300</v>
      </c>
      <c r="I168" s="25">
        <f t="shared" ref="I168:Q168" si="162">I163</f>
        <v>114221300</v>
      </c>
      <c r="J168" s="25">
        <f t="shared" si="162"/>
        <v>114221300</v>
      </c>
      <c r="K168" s="25">
        <f t="shared" si="162"/>
        <v>114221300</v>
      </c>
      <c r="L168" s="25">
        <f t="shared" si="162"/>
        <v>114221300</v>
      </c>
      <c r="M168" s="25">
        <f t="shared" si="162"/>
        <v>114221300</v>
      </c>
      <c r="N168" s="25">
        <f t="shared" si="162"/>
        <v>114221300</v>
      </c>
      <c r="O168" s="25">
        <f t="shared" si="162"/>
        <v>114221300</v>
      </c>
      <c r="P168" s="25">
        <f t="shared" si="162"/>
        <v>114221300</v>
      </c>
      <c r="Q168" s="25">
        <f t="shared" si="162"/>
        <v>114221300</v>
      </c>
      <c r="R168" s="25">
        <f t="shared" ref="R168" si="163">R163</f>
        <v>114221300</v>
      </c>
      <c r="S168" s="48"/>
      <c r="T168" s="91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96"/>
      <c r="AL168" s="96"/>
      <c r="AM168" s="96"/>
      <c r="AN168" s="96"/>
    </row>
    <row r="169" spans="1:40" x14ac:dyDescent="0.25">
      <c r="A169" s="69"/>
      <c r="B169" s="12" t="s">
        <v>14</v>
      </c>
      <c r="C169" s="14"/>
      <c r="D169" s="14"/>
      <c r="E169" s="14"/>
      <c r="F169" s="14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48"/>
      <c r="T169" s="55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96"/>
      <c r="AL169" s="96"/>
      <c r="AM169" s="96"/>
      <c r="AN169" s="96"/>
    </row>
    <row r="170" spans="1:40" ht="15" customHeight="1" x14ac:dyDescent="0.25">
      <c r="A170" s="69" t="s">
        <v>53</v>
      </c>
      <c r="B170" s="12" t="s">
        <v>10</v>
      </c>
      <c r="C170" s="14">
        <f>C165</f>
        <v>1710945988</v>
      </c>
      <c r="D170" s="14">
        <f t="shared" ref="D170:F170" si="164">D165</f>
        <v>111599988</v>
      </c>
      <c r="E170" s="14">
        <f t="shared" si="164"/>
        <v>114469100</v>
      </c>
      <c r="F170" s="14">
        <f t="shared" si="164"/>
        <v>114221300</v>
      </c>
      <c r="G170" s="25">
        <f t="shared" ref="G170:H170" si="165">G165</f>
        <v>114221300</v>
      </c>
      <c r="H170" s="25">
        <f t="shared" si="165"/>
        <v>114221300</v>
      </c>
      <c r="I170" s="25">
        <f t="shared" ref="I170:Q170" si="166">I165</f>
        <v>114221300</v>
      </c>
      <c r="J170" s="25">
        <f t="shared" si="166"/>
        <v>114221300</v>
      </c>
      <c r="K170" s="25">
        <f t="shared" si="166"/>
        <v>114221300</v>
      </c>
      <c r="L170" s="25">
        <f t="shared" si="166"/>
        <v>114221300</v>
      </c>
      <c r="M170" s="25">
        <f t="shared" si="166"/>
        <v>114221300</v>
      </c>
      <c r="N170" s="25">
        <f t="shared" si="166"/>
        <v>114221300</v>
      </c>
      <c r="O170" s="25">
        <f t="shared" si="166"/>
        <v>114221300</v>
      </c>
      <c r="P170" s="25">
        <f t="shared" si="166"/>
        <v>114221300</v>
      </c>
      <c r="Q170" s="25">
        <f t="shared" si="166"/>
        <v>114221300</v>
      </c>
      <c r="R170" s="25">
        <f t="shared" ref="R170" si="167">R165</f>
        <v>114221300</v>
      </c>
      <c r="S170" s="48"/>
      <c r="T170" s="54" t="s">
        <v>19</v>
      </c>
      <c r="U170" s="56" t="s">
        <v>19</v>
      </c>
      <c r="V170" s="56" t="s">
        <v>19</v>
      </c>
      <c r="W170" s="56" t="s">
        <v>19</v>
      </c>
      <c r="X170" s="56" t="s">
        <v>19</v>
      </c>
      <c r="Y170" s="56" t="s">
        <v>19</v>
      </c>
      <c r="Z170" s="56" t="s">
        <v>19</v>
      </c>
      <c r="AA170" s="56" t="s">
        <v>19</v>
      </c>
      <c r="AB170" s="56" t="s">
        <v>19</v>
      </c>
      <c r="AC170" s="56" t="s">
        <v>19</v>
      </c>
      <c r="AD170" s="56" t="s">
        <v>19</v>
      </c>
      <c r="AE170" s="56" t="s">
        <v>19</v>
      </c>
      <c r="AF170" s="56" t="s">
        <v>19</v>
      </c>
      <c r="AG170" s="56" t="s">
        <v>19</v>
      </c>
      <c r="AH170" s="56" t="s">
        <v>19</v>
      </c>
      <c r="AI170" s="56" t="s">
        <v>19</v>
      </c>
      <c r="AJ170" s="56" t="s">
        <v>19</v>
      </c>
      <c r="AK170" s="96"/>
      <c r="AL170" s="96"/>
      <c r="AM170" s="96"/>
      <c r="AN170" s="96"/>
    </row>
    <row r="171" spans="1:40" ht="33.75" x14ac:dyDescent="0.25">
      <c r="A171" s="69"/>
      <c r="B171" s="12" t="s">
        <v>11</v>
      </c>
      <c r="C171" s="14">
        <f t="shared" ref="C171:F174" si="168">C166</f>
        <v>0</v>
      </c>
      <c r="D171" s="14">
        <f t="shared" si="168"/>
        <v>0</v>
      </c>
      <c r="E171" s="14">
        <f t="shared" si="168"/>
        <v>0</v>
      </c>
      <c r="F171" s="14">
        <f t="shared" si="168"/>
        <v>0</v>
      </c>
      <c r="G171" s="25">
        <f t="shared" ref="G171:H171" si="169">G166</f>
        <v>0</v>
      </c>
      <c r="H171" s="25">
        <f t="shared" si="169"/>
        <v>0</v>
      </c>
      <c r="I171" s="25">
        <f t="shared" ref="I171:Q171" si="170">I166</f>
        <v>0</v>
      </c>
      <c r="J171" s="25">
        <f t="shared" si="170"/>
        <v>0</v>
      </c>
      <c r="K171" s="25">
        <f t="shared" si="170"/>
        <v>0</v>
      </c>
      <c r="L171" s="25">
        <f t="shared" si="170"/>
        <v>0</v>
      </c>
      <c r="M171" s="25">
        <f t="shared" si="170"/>
        <v>0</v>
      </c>
      <c r="N171" s="25">
        <f t="shared" si="170"/>
        <v>0</v>
      </c>
      <c r="O171" s="25">
        <f t="shared" si="170"/>
        <v>0</v>
      </c>
      <c r="P171" s="25">
        <f t="shared" si="170"/>
        <v>0</v>
      </c>
      <c r="Q171" s="25">
        <f t="shared" si="170"/>
        <v>0</v>
      </c>
      <c r="R171" s="25">
        <f t="shared" ref="R171" si="171">R166</f>
        <v>0</v>
      </c>
      <c r="S171" s="48"/>
      <c r="T171" s="91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96"/>
      <c r="AL171" s="96"/>
      <c r="AM171" s="96"/>
      <c r="AN171" s="96"/>
    </row>
    <row r="172" spans="1:40" ht="33.75" x14ac:dyDescent="0.25">
      <c r="A172" s="69"/>
      <c r="B172" s="12" t="s">
        <v>12</v>
      </c>
      <c r="C172" s="14">
        <f t="shared" si="168"/>
        <v>0</v>
      </c>
      <c r="D172" s="14">
        <f t="shared" si="168"/>
        <v>0</v>
      </c>
      <c r="E172" s="14">
        <f t="shared" si="168"/>
        <v>0</v>
      </c>
      <c r="F172" s="14">
        <f t="shared" si="168"/>
        <v>0</v>
      </c>
      <c r="G172" s="25">
        <f t="shared" ref="G172:H172" si="172">G167</f>
        <v>0</v>
      </c>
      <c r="H172" s="25">
        <f t="shared" si="172"/>
        <v>0</v>
      </c>
      <c r="I172" s="25">
        <f t="shared" ref="I172:Q172" si="173">I167</f>
        <v>0</v>
      </c>
      <c r="J172" s="25">
        <f t="shared" si="173"/>
        <v>0</v>
      </c>
      <c r="K172" s="25">
        <f t="shared" si="173"/>
        <v>0</v>
      </c>
      <c r="L172" s="25">
        <f t="shared" si="173"/>
        <v>0</v>
      </c>
      <c r="M172" s="25">
        <f t="shared" si="173"/>
        <v>0</v>
      </c>
      <c r="N172" s="25">
        <f t="shared" si="173"/>
        <v>0</v>
      </c>
      <c r="O172" s="25">
        <f t="shared" si="173"/>
        <v>0</v>
      </c>
      <c r="P172" s="25">
        <f t="shared" si="173"/>
        <v>0</v>
      </c>
      <c r="Q172" s="25">
        <f t="shared" si="173"/>
        <v>0</v>
      </c>
      <c r="R172" s="25">
        <f t="shared" ref="R172" si="174">R167</f>
        <v>0</v>
      </c>
      <c r="S172" s="48"/>
      <c r="T172" s="91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96"/>
      <c r="AL172" s="96"/>
      <c r="AM172" s="96"/>
      <c r="AN172" s="96"/>
    </row>
    <row r="173" spans="1:40" ht="22.5" x14ac:dyDescent="0.25">
      <c r="A173" s="69"/>
      <c r="B173" s="12" t="s">
        <v>13</v>
      </c>
      <c r="C173" s="14">
        <f>C168</f>
        <v>1710945988</v>
      </c>
      <c r="D173" s="14">
        <f t="shared" si="168"/>
        <v>111599988</v>
      </c>
      <c r="E173" s="14">
        <f t="shared" si="168"/>
        <v>114469100</v>
      </c>
      <c r="F173" s="14">
        <f t="shared" si="168"/>
        <v>114221300</v>
      </c>
      <c r="G173" s="25">
        <f t="shared" ref="G173:H173" si="175">G168</f>
        <v>114221300</v>
      </c>
      <c r="H173" s="25">
        <f t="shared" si="175"/>
        <v>114221300</v>
      </c>
      <c r="I173" s="25">
        <f t="shared" ref="I173:Q173" si="176">I168</f>
        <v>114221300</v>
      </c>
      <c r="J173" s="25">
        <f t="shared" si="176"/>
        <v>114221300</v>
      </c>
      <c r="K173" s="25">
        <f t="shared" si="176"/>
        <v>114221300</v>
      </c>
      <c r="L173" s="25">
        <f t="shared" si="176"/>
        <v>114221300</v>
      </c>
      <c r="M173" s="25">
        <f t="shared" si="176"/>
        <v>114221300</v>
      </c>
      <c r="N173" s="25">
        <f t="shared" si="176"/>
        <v>114221300</v>
      </c>
      <c r="O173" s="25">
        <f t="shared" si="176"/>
        <v>114221300</v>
      </c>
      <c r="P173" s="25">
        <f t="shared" si="176"/>
        <v>114221300</v>
      </c>
      <c r="Q173" s="25">
        <f t="shared" si="176"/>
        <v>114221300</v>
      </c>
      <c r="R173" s="25">
        <f t="shared" ref="R173" si="177">R168</f>
        <v>114221300</v>
      </c>
      <c r="S173" s="48"/>
      <c r="T173" s="91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96"/>
      <c r="AL173" s="96"/>
      <c r="AM173" s="96"/>
      <c r="AN173" s="96"/>
    </row>
    <row r="174" spans="1:40" x14ac:dyDescent="0.25">
      <c r="A174" s="69"/>
      <c r="B174" s="12" t="s">
        <v>14</v>
      </c>
      <c r="C174" s="14">
        <f t="shared" si="168"/>
        <v>0</v>
      </c>
      <c r="D174" s="14">
        <f t="shared" si="168"/>
        <v>0</v>
      </c>
      <c r="E174" s="14">
        <f t="shared" si="168"/>
        <v>0</v>
      </c>
      <c r="F174" s="14">
        <f t="shared" si="168"/>
        <v>0</v>
      </c>
      <c r="G174" s="25">
        <f t="shared" ref="G174:H174" si="178">G169</f>
        <v>0</v>
      </c>
      <c r="H174" s="25">
        <f t="shared" si="178"/>
        <v>0</v>
      </c>
      <c r="I174" s="25">
        <f t="shared" ref="I174:Q174" si="179">I169</f>
        <v>0</v>
      </c>
      <c r="J174" s="25">
        <f t="shared" si="179"/>
        <v>0</v>
      </c>
      <c r="K174" s="25">
        <f t="shared" si="179"/>
        <v>0</v>
      </c>
      <c r="L174" s="25">
        <f t="shared" si="179"/>
        <v>0</v>
      </c>
      <c r="M174" s="25">
        <f t="shared" si="179"/>
        <v>0</v>
      </c>
      <c r="N174" s="25">
        <f t="shared" si="179"/>
        <v>0</v>
      </c>
      <c r="O174" s="25">
        <f t="shared" si="179"/>
        <v>0</v>
      </c>
      <c r="P174" s="25">
        <f t="shared" si="179"/>
        <v>0</v>
      </c>
      <c r="Q174" s="25">
        <f t="shared" si="179"/>
        <v>0</v>
      </c>
      <c r="R174" s="25">
        <f t="shared" ref="R174" si="180">R169</f>
        <v>0</v>
      </c>
      <c r="S174" s="48"/>
      <c r="T174" s="55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96"/>
      <c r="AL174" s="96"/>
      <c r="AM174" s="96"/>
      <c r="AN174" s="96"/>
    </row>
    <row r="175" spans="1:40" ht="15" customHeight="1" x14ac:dyDescent="0.25">
      <c r="A175" s="69" t="s">
        <v>54</v>
      </c>
      <c r="B175" s="12" t="s">
        <v>10</v>
      </c>
      <c r="C175" s="14">
        <f>SUM(C176:C179)</f>
        <v>2806189692</v>
      </c>
      <c r="D175" s="14">
        <f>SUM(D176:D179)</f>
        <v>181171488</v>
      </c>
      <c r="E175" s="25">
        <f t="shared" ref="E175:R175" si="181">SUM(E176:E179)</f>
        <v>184029706</v>
      </c>
      <c r="F175" s="25">
        <f t="shared" si="181"/>
        <v>187768346</v>
      </c>
      <c r="G175" s="25">
        <f t="shared" si="181"/>
        <v>187768346</v>
      </c>
      <c r="H175" s="25">
        <f t="shared" si="181"/>
        <v>187768346</v>
      </c>
      <c r="I175" s="25">
        <f t="shared" si="181"/>
        <v>187768346</v>
      </c>
      <c r="J175" s="25">
        <f t="shared" si="181"/>
        <v>187768346</v>
      </c>
      <c r="K175" s="25">
        <f t="shared" si="181"/>
        <v>187768346</v>
      </c>
      <c r="L175" s="25">
        <f t="shared" si="181"/>
        <v>187768346</v>
      </c>
      <c r="M175" s="25">
        <f t="shared" si="181"/>
        <v>187768346</v>
      </c>
      <c r="N175" s="25">
        <f t="shared" si="181"/>
        <v>187768346</v>
      </c>
      <c r="O175" s="25">
        <f t="shared" si="181"/>
        <v>187768346</v>
      </c>
      <c r="P175" s="25">
        <f t="shared" si="181"/>
        <v>187768346</v>
      </c>
      <c r="Q175" s="25">
        <f t="shared" si="181"/>
        <v>187768346</v>
      </c>
      <c r="R175" s="25">
        <f t="shared" si="181"/>
        <v>187768346</v>
      </c>
      <c r="S175" s="48"/>
      <c r="T175" s="54" t="s">
        <v>19</v>
      </c>
      <c r="U175" s="56" t="s">
        <v>19</v>
      </c>
      <c r="V175" s="56" t="s">
        <v>19</v>
      </c>
      <c r="W175" s="56" t="s">
        <v>19</v>
      </c>
      <c r="X175" s="56" t="s">
        <v>19</v>
      </c>
      <c r="Y175" s="56" t="s">
        <v>19</v>
      </c>
      <c r="Z175" s="56" t="s">
        <v>19</v>
      </c>
      <c r="AA175" s="56" t="s">
        <v>19</v>
      </c>
      <c r="AB175" s="56" t="s">
        <v>19</v>
      </c>
      <c r="AC175" s="56" t="s">
        <v>19</v>
      </c>
      <c r="AD175" s="56" t="s">
        <v>19</v>
      </c>
      <c r="AE175" s="56" t="s">
        <v>19</v>
      </c>
      <c r="AF175" s="56" t="s">
        <v>19</v>
      </c>
      <c r="AG175" s="56" t="s">
        <v>19</v>
      </c>
      <c r="AH175" s="56" t="s">
        <v>19</v>
      </c>
      <c r="AI175" s="56" t="s">
        <v>19</v>
      </c>
      <c r="AJ175" s="56" t="s">
        <v>19</v>
      </c>
      <c r="AK175" s="96"/>
      <c r="AL175" s="96"/>
      <c r="AM175" s="96"/>
      <c r="AN175" s="96"/>
    </row>
    <row r="176" spans="1:40" ht="33.75" x14ac:dyDescent="0.25">
      <c r="A176" s="69"/>
      <c r="B176" s="12" t="s">
        <v>11</v>
      </c>
      <c r="C176" s="14">
        <f>SUM(D176:F176)</f>
        <v>0</v>
      </c>
      <c r="D176" s="14">
        <f t="shared" ref="D176:R176" si="182">D171+D151</f>
        <v>0</v>
      </c>
      <c r="E176" s="14">
        <f t="shared" si="182"/>
        <v>0</v>
      </c>
      <c r="F176" s="14">
        <f t="shared" si="182"/>
        <v>0</v>
      </c>
      <c r="G176" s="25">
        <f t="shared" si="182"/>
        <v>0</v>
      </c>
      <c r="H176" s="25">
        <f t="shared" si="182"/>
        <v>0</v>
      </c>
      <c r="I176" s="25">
        <f t="shared" si="182"/>
        <v>0</v>
      </c>
      <c r="J176" s="25">
        <f t="shared" si="182"/>
        <v>0</v>
      </c>
      <c r="K176" s="25">
        <f t="shared" si="182"/>
        <v>0</v>
      </c>
      <c r="L176" s="25">
        <f t="shared" si="182"/>
        <v>0</v>
      </c>
      <c r="M176" s="25">
        <f t="shared" si="182"/>
        <v>0</v>
      </c>
      <c r="N176" s="25">
        <f t="shared" si="182"/>
        <v>0</v>
      </c>
      <c r="O176" s="25">
        <f t="shared" si="182"/>
        <v>0</v>
      </c>
      <c r="P176" s="25">
        <f t="shared" si="182"/>
        <v>0</v>
      </c>
      <c r="Q176" s="25">
        <f t="shared" si="182"/>
        <v>0</v>
      </c>
      <c r="R176" s="25">
        <f t="shared" si="182"/>
        <v>0</v>
      </c>
      <c r="S176" s="48"/>
      <c r="T176" s="91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96"/>
      <c r="AL176" s="96"/>
      <c r="AM176" s="96"/>
      <c r="AN176" s="96"/>
    </row>
    <row r="177" spans="1:40" ht="33.75" x14ac:dyDescent="0.25">
      <c r="A177" s="69"/>
      <c r="B177" s="12" t="s">
        <v>12</v>
      </c>
      <c r="C177" s="14">
        <f>SUM(D177:F177)</f>
        <v>0</v>
      </c>
      <c r="D177" s="14">
        <f t="shared" ref="D177:R177" si="183">D172+D152</f>
        <v>0</v>
      </c>
      <c r="E177" s="14">
        <f t="shared" si="183"/>
        <v>0</v>
      </c>
      <c r="F177" s="14">
        <f t="shared" si="183"/>
        <v>0</v>
      </c>
      <c r="G177" s="25">
        <f t="shared" si="183"/>
        <v>0</v>
      </c>
      <c r="H177" s="25">
        <f t="shared" si="183"/>
        <v>0</v>
      </c>
      <c r="I177" s="25">
        <f t="shared" si="183"/>
        <v>0</v>
      </c>
      <c r="J177" s="25">
        <f t="shared" si="183"/>
        <v>0</v>
      </c>
      <c r="K177" s="25">
        <f t="shared" si="183"/>
        <v>0</v>
      </c>
      <c r="L177" s="25">
        <f t="shared" si="183"/>
        <v>0</v>
      </c>
      <c r="M177" s="25">
        <f t="shared" si="183"/>
        <v>0</v>
      </c>
      <c r="N177" s="25">
        <f t="shared" si="183"/>
        <v>0</v>
      </c>
      <c r="O177" s="25">
        <f t="shared" si="183"/>
        <v>0</v>
      </c>
      <c r="P177" s="25">
        <f t="shared" si="183"/>
        <v>0</v>
      </c>
      <c r="Q177" s="25">
        <f t="shared" si="183"/>
        <v>0</v>
      </c>
      <c r="R177" s="25">
        <f t="shared" si="183"/>
        <v>0</v>
      </c>
      <c r="S177" s="48"/>
      <c r="T177" s="91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96"/>
      <c r="AL177" s="96"/>
      <c r="AM177" s="96"/>
      <c r="AN177" s="96"/>
    </row>
    <row r="178" spans="1:40" ht="22.5" x14ac:dyDescent="0.25">
      <c r="A178" s="69"/>
      <c r="B178" s="12" t="s">
        <v>13</v>
      </c>
      <c r="C178" s="14">
        <f>SUM(D178:R178)</f>
        <v>2806189692</v>
      </c>
      <c r="D178" s="14">
        <f t="shared" ref="D178:R178" si="184">D173+D153</f>
        <v>181171488</v>
      </c>
      <c r="E178" s="14">
        <f t="shared" si="184"/>
        <v>184029706</v>
      </c>
      <c r="F178" s="14">
        <f t="shared" si="184"/>
        <v>187768346</v>
      </c>
      <c r="G178" s="25">
        <f t="shared" si="184"/>
        <v>187768346</v>
      </c>
      <c r="H178" s="25">
        <f t="shared" si="184"/>
        <v>187768346</v>
      </c>
      <c r="I178" s="25">
        <f t="shared" si="184"/>
        <v>187768346</v>
      </c>
      <c r="J178" s="25">
        <f t="shared" si="184"/>
        <v>187768346</v>
      </c>
      <c r="K178" s="25">
        <f t="shared" si="184"/>
        <v>187768346</v>
      </c>
      <c r="L178" s="25">
        <f t="shared" si="184"/>
        <v>187768346</v>
      </c>
      <c r="M178" s="25">
        <f t="shared" si="184"/>
        <v>187768346</v>
      </c>
      <c r="N178" s="25">
        <f t="shared" si="184"/>
        <v>187768346</v>
      </c>
      <c r="O178" s="25">
        <f t="shared" si="184"/>
        <v>187768346</v>
      </c>
      <c r="P178" s="25">
        <f t="shared" si="184"/>
        <v>187768346</v>
      </c>
      <c r="Q178" s="25">
        <f t="shared" si="184"/>
        <v>187768346</v>
      </c>
      <c r="R178" s="25">
        <f t="shared" si="184"/>
        <v>187768346</v>
      </c>
      <c r="S178" s="48"/>
      <c r="T178" s="91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96"/>
      <c r="AL178" s="96"/>
      <c r="AM178" s="96"/>
      <c r="AN178" s="96"/>
    </row>
    <row r="179" spans="1:40" x14ac:dyDescent="0.25">
      <c r="A179" s="69"/>
      <c r="B179" s="12" t="s">
        <v>14</v>
      </c>
      <c r="C179" s="14">
        <f>SUM(D179:F179)</f>
        <v>0</v>
      </c>
      <c r="D179" s="14">
        <f t="shared" ref="D179:R179" si="185">D174+D154</f>
        <v>0</v>
      </c>
      <c r="E179" s="14">
        <f t="shared" si="185"/>
        <v>0</v>
      </c>
      <c r="F179" s="14">
        <f t="shared" si="185"/>
        <v>0</v>
      </c>
      <c r="G179" s="25">
        <f t="shared" si="185"/>
        <v>0</v>
      </c>
      <c r="H179" s="25">
        <f t="shared" si="185"/>
        <v>0</v>
      </c>
      <c r="I179" s="25">
        <f t="shared" si="185"/>
        <v>0</v>
      </c>
      <c r="J179" s="25">
        <f t="shared" si="185"/>
        <v>0</v>
      </c>
      <c r="K179" s="25">
        <f t="shared" si="185"/>
        <v>0</v>
      </c>
      <c r="L179" s="25">
        <f t="shared" si="185"/>
        <v>0</v>
      </c>
      <c r="M179" s="25">
        <f t="shared" si="185"/>
        <v>0</v>
      </c>
      <c r="N179" s="25">
        <f t="shared" si="185"/>
        <v>0</v>
      </c>
      <c r="O179" s="25">
        <f t="shared" si="185"/>
        <v>0</v>
      </c>
      <c r="P179" s="25">
        <f t="shared" si="185"/>
        <v>0</v>
      </c>
      <c r="Q179" s="25">
        <f t="shared" si="185"/>
        <v>0</v>
      </c>
      <c r="R179" s="25">
        <f t="shared" si="185"/>
        <v>0</v>
      </c>
      <c r="S179" s="48"/>
      <c r="T179" s="55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96"/>
      <c r="AL179" s="96"/>
      <c r="AM179" s="96"/>
      <c r="AN179" s="96"/>
    </row>
    <row r="180" spans="1:40" ht="15" customHeight="1" x14ac:dyDescent="0.25">
      <c r="A180" s="69" t="s">
        <v>55</v>
      </c>
      <c r="B180" s="12" t="s">
        <v>10</v>
      </c>
      <c r="C180" s="14">
        <f>SUM(C181:C184)</f>
        <v>2806189692</v>
      </c>
      <c r="D180" s="14">
        <f t="shared" ref="D180:F180" si="186">SUM(D181:D184)</f>
        <v>181171488</v>
      </c>
      <c r="E180" s="14">
        <f t="shared" si="186"/>
        <v>184029706</v>
      </c>
      <c r="F180" s="14">
        <f t="shared" si="186"/>
        <v>187768346</v>
      </c>
      <c r="G180" s="25">
        <f t="shared" ref="G180:H180" si="187">SUM(G181:G184)</f>
        <v>187768346</v>
      </c>
      <c r="H180" s="25">
        <f t="shared" si="187"/>
        <v>187768346</v>
      </c>
      <c r="I180" s="25">
        <f t="shared" ref="I180:Q180" si="188">SUM(I181:I184)</f>
        <v>187768346</v>
      </c>
      <c r="J180" s="25">
        <f t="shared" si="188"/>
        <v>187768346</v>
      </c>
      <c r="K180" s="25">
        <f t="shared" si="188"/>
        <v>187768346</v>
      </c>
      <c r="L180" s="25">
        <f t="shared" si="188"/>
        <v>187768346</v>
      </c>
      <c r="M180" s="25">
        <f t="shared" si="188"/>
        <v>187768346</v>
      </c>
      <c r="N180" s="25">
        <f t="shared" si="188"/>
        <v>187768346</v>
      </c>
      <c r="O180" s="25">
        <f t="shared" si="188"/>
        <v>187768346</v>
      </c>
      <c r="P180" s="25">
        <f t="shared" si="188"/>
        <v>187768346</v>
      </c>
      <c r="Q180" s="25">
        <f t="shared" si="188"/>
        <v>187768346</v>
      </c>
      <c r="R180" s="25">
        <f t="shared" ref="R180" si="189">SUM(R181:R184)</f>
        <v>187768346</v>
      </c>
      <c r="S180" s="48"/>
      <c r="T180" s="54" t="s">
        <v>19</v>
      </c>
      <c r="U180" s="56" t="s">
        <v>19</v>
      </c>
      <c r="V180" s="56" t="s">
        <v>19</v>
      </c>
      <c r="W180" s="56" t="s">
        <v>19</v>
      </c>
      <c r="X180" s="56" t="s">
        <v>19</v>
      </c>
      <c r="Y180" s="56" t="s">
        <v>19</v>
      </c>
      <c r="Z180" s="56" t="s">
        <v>19</v>
      </c>
      <c r="AA180" s="56" t="s">
        <v>19</v>
      </c>
      <c r="AB180" s="56" t="s">
        <v>19</v>
      </c>
      <c r="AC180" s="56" t="s">
        <v>19</v>
      </c>
      <c r="AD180" s="56" t="s">
        <v>19</v>
      </c>
      <c r="AE180" s="56" t="s">
        <v>19</v>
      </c>
      <c r="AF180" s="56" t="s">
        <v>19</v>
      </c>
      <c r="AG180" s="56" t="s">
        <v>19</v>
      </c>
      <c r="AH180" s="56" t="s">
        <v>19</v>
      </c>
      <c r="AI180" s="56" t="s">
        <v>19</v>
      </c>
      <c r="AJ180" s="56" t="s">
        <v>19</v>
      </c>
      <c r="AK180" s="96"/>
      <c r="AL180" s="96"/>
      <c r="AM180" s="96"/>
      <c r="AN180" s="96"/>
    </row>
    <row r="181" spans="1:40" ht="21" x14ac:dyDescent="0.25">
      <c r="A181" s="69"/>
      <c r="B181" s="1" t="s">
        <v>11</v>
      </c>
      <c r="C181" s="14">
        <f>SUM(D181:F181)</f>
        <v>0</v>
      </c>
      <c r="D181" s="14">
        <f>D176</f>
        <v>0</v>
      </c>
      <c r="E181" s="14">
        <f t="shared" ref="E181:F181" si="190">E176</f>
        <v>0</v>
      </c>
      <c r="F181" s="14">
        <f t="shared" si="190"/>
        <v>0</v>
      </c>
      <c r="G181" s="25">
        <f t="shared" ref="G181:H181" si="191">G176</f>
        <v>0</v>
      </c>
      <c r="H181" s="25">
        <f t="shared" si="191"/>
        <v>0</v>
      </c>
      <c r="I181" s="25">
        <f t="shared" ref="I181:Q181" si="192">I176</f>
        <v>0</v>
      </c>
      <c r="J181" s="25">
        <f t="shared" si="192"/>
        <v>0</v>
      </c>
      <c r="K181" s="25">
        <f t="shared" si="192"/>
        <v>0</v>
      </c>
      <c r="L181" s="25">
        <f t="shared" si="192"/>
        <v>0</v>
      </c>
      <c r="M181" s="25">
        <f t="shared" si="192"/>
        <v>0</v>
      </c>
      <c r="N181" s="25">
        <f t="shared" si="192"/>
        <v>0</v>
      </c>
      <c r="O181" s="25">
        <f t="shared" si="192"/>
        <v>0</v>
      </c>
      <c r="P181" s="25">
        <f t="shared" si="192"/>
        <v>0</v>
      </c>
      <c r="Q181" s="25">
        <f t="shared" si="192"/>
        <v>0</v>
      </c>
      <c r="R181" s="25">
        <f t="shared" ref="R181" si="193">R176</f>
        <v>0</v>
      </c>
      <c r="S181" s="48"/>
      <c r="T181" s="91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96"/>
      <c r="AL181" s="96"/>
      <c r="AM181" s="96"/>
      <c r="AN181" s="96"/>
    </row>
    <row r="182" spans="1:40" ht="21" x14ac:dyDescent="0.25">
      <c r="A182" s="69"/>
      <c r="B182" s="1" t="s">
        <v>12</v>
      </c>
      <c r="C182" s="14">
        <f>SUM(D182:F182)</f>
        <v>0</v>
      </c>
      <c r="D182" s="14">
        <f t="shared" ref="D182:F184" si="194">D177</f>
        <v>0</v>
      </c>
      <c r="E182" s="14">
        <f t="shared" si="194"/>
        <v>0</v>
      </c>
      <c r="F182" s="14">
        <f t="shared" si="194"/>
        <v>0</v>
      </c>
      <c r="G182" s="25">
        <f t="shared" ref="G182:H182" si="195">G177</f>
        <v>0</v>
      </c>
      <c r="H182" s="25">
        <f t="shared" si="195"/>
        <v>0</v>
      </c>
      <c r="I182" s="25">
        <f t="shared" ref="I182:Q182" si="196">I177</f>
        <v>0</v>
      </c>
      <c r="J182" s="25">
        <f t="shared" si="196"/>
        <v>0</v>
      </c>
      <c r="K182" s="25">
        <f t="shared" si="196"/>
        <v>0</v>
      </c>
      <c r="L182" s="25">
        <f t="shared" si="196"/>
        <v>0</v>
      </c>
      <c r="M182" s="25">
        <f t="shared" si="196"/>
        <v>0</v>
      </c>
      <c r="N182" s="25">
        <f t="shared" si="196"/>
        <v>0</v>
      </c>
      <c r="O182" s="25">
        <f t="shared" si="196"/>
        <v>0</v>
      </c>
      <c r="P182" s="25">
        <f t="shared" si="196"/>
        <v>0</v>
      </c>
      <c r="Q182" s="25">
        <f t="shared" si="196"/>
        <v>0</v>
      </c>
      <c r="R182" s="25">
        <f t="shared" ref="R182" si="197">R177</f>
        <v>0</v>
      </c>
      <c r="S182" s="48"/>
      <c r="T182" s="91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96"/>
      <c r="AL182" s="96"/>
      <c r="AM182" s="96"/>
      <c r="AN182" s="96"/>
    </row>
    <row r="183" spans="1:40" x14ac:dyDescent="0.25">
      <c r="A183" s="69"/>
      <c r="B183" s="1" t="s">
        <v>13</v>
      </c>
      <c r="C183" s="14">
        <f>SUM(D183:R183)</f>
        <v>2806189692</v>
      </c>
      <c r="D183" s="14">
        <f t="shared" si="194"/>
        <v>181171488</v>
      </c>
      <c r="E183" s="14">
        <f t="shared" si="194"/>
        <v>184029706</v>
      </c>
      <c r="F183" s="14">
        <f t="shared" si="194"/>
        <v>187768346</v>
      </c>
      <c r="G183" s="25">
        <f t="shared" ref="G183:H183" si="198">G178</f>
        <v>187768346</v>
      </c>
      <c r="H183" s="25">
        <f t="shared" si="198"/>
        <v>187768346</v>
      </c>
      <c r="I183" s="25">
        <f t="shared" ref="I183:Q183" si="199">I178</f>
        <v>187768346</v>
      </c>
      <c r="J183" s="25">
        <f t="shared" si="199"/>
        <v>187768346</v>
      </c>
      <c r="K183" s="25">
        <f t="shared" si="199"/>
        <v>187768346</v>
      </c>
      <c r="L183" s="25">
        <f t="shared" si="199"/>
        <v>187768346</v>
      </c>
      <c r="M183" s="25">
        <f t="shared" si="199"/>
        <v>187768346</v>
      </c>
      <c r="N183" s="25">
        <f t="shared" si="199"/>
        <v>187768346</v>
      </c>
      <c r="O183" s="25">
        <f t="shared" si="199"/>
        <v>187768346</v>
      </c>
      <c r="P183" s="25">
        <f t="shared" si="199"/>
        <v>187768346</v>
      </c>
      <c r="Q183" s="25">
        <f t="shared" si="199"/>
        <v>187768346</v>
      </c>
      <c r="R183" s="25">
        <f t="shared" ref="R183" si="200">R178</f>
        <v>187768346</v>
      </c>
      <c r="S183" s="48"/>
      <c r="T183" s="91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96"/>
      <c r="AL183" s="96"/>
      <c r="AM183" s="96"/>
      <c r="AN183" s="96"/>
    </row>
    <row r="184" spans="1:40" x14ac:dyDescent="0.25">
      <c r="A184" s="69"/>
      <c r="B184" s="1" t="s">
        <v>14</v>
      </c>
      <c r="C184" s="14">
        <f>SUM(D184:F184)</f>
        <v>0</v>
      </c>
      <c r="D184" s="14">
        <f t="shared" si="194"/>
        <v>0</v>
      </c>
      <c r="E184" s="14">
        <f t="shared" si="194"/>
        <v>0</v>
      </c>
      <c r="F184" s="14">
        <f t="shared" si="194"/>
        <v>0</v>
      </c>
      <c r="G184" s="25">
        <f t="shared" ref="G184:H184" si="201">G179</f>
        <v>0</v>
      </c>
      <c r="H184" s="25">
        <f t="shared" si="201"/>
        <v>0</v>
      </c>
      <c r="I184" s="25">
        <f t="shared" ref="I184:Q184" si="202">I179</f>
        <v>0</v>
      </c>
      <c r="J184" s="25">
        <f t="shared" si="202"/>
        <v>0</v>
      </c>
      <c r="K184" s="25">
        <f t="shared" si="202"/>
        <v>0</v>
      </c>
      <c r="L184" s="25">
        <f t="shared" si="202"/>
        <v>0</v>
      </c>
      <c r="M184" s="25">
        <f t="shared" si="202"/>
        <v>0</v>
      </c>
      <c r="N184" s="25">
        <f t="shared" si="202"/>
        <v>0</v>
      </c>
      <c r="O184" s="25">
        <f t="shared" si="202"/>
        <v>0</v>
      </c>
      <c r="P184" s="25">
        <f t="shared" si="202"/>
        <v>0</v>
      </c>
      <c r="Q184" s="25">
        <f t="shared" si="202"/>
        <v>0</v>
      </c>
      <c r="R184" s="25">
        <f t="shared" ref="R184" si="203">R179</f>
        <v>0</v>
      </c>
      <c r="S184" s="49"/>
      <c r="T184" s="55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96"/>
      <c r="AL184" s="96"/>
      <c r="AM184" s="96"/>
      <c r="AN184" s="96"/>
    </row>
    <row r="185" spans="1:40" x14ac:dyDescent="0.25">
      <c r="A185" s="4"/>
    </row>
    <row r="186" spans="1:40" x14ac:dyDescent="0.25">
      <c r="A186" s="4"/>
    </row>
    <row r="187" spans="1:40" x14ac:dyDescent="0.25">
      <c r="A187" s="4"/>
    </row>
    <row r="188" spans="1:40" x14ac:dyDescent="0.25">
      <c r="A188" s="4"/>
    </row>
    <row r="189" spans="1:40" x14ac:dyDescent="0.25">
      <c r="A189" s="4"/>
    </row>
    <row r="190" spans="1:40" x14ac:dyDescent="0.25">
      <c r="A190" s="4"/>
    </row>
    <row r="191" spans="1:40" x14ac:dyDescent="0.25">
      <c r="A191" s="4"/>
    </row>
    <row r="192" spans="1:40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5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5"/>
    </row>
    <row r="200" spans="1:1" x14ac:dyDescent="0.25">
      <c r="A200" s="4"/>
    </row>
    <row r="201" spans="1:1" x14ac:dyDescent="0.25">
      <c r="A201" s="5"/>
    </row>
    <row r="202" spans="1:1" x14ac:dyDescent="0.25">
      <c r="A202" s="4"/>
    </row>
    <row r="203" spans="1:1" x14ac:dyDescent="0.25">
      <c r="A203" s="5"/>
    </row>
    <row r="204" spans="1:1" x14ac:dyDescent="0.25">
      <c r="A204" s="4"/>
    </row>
    <row r="205" spans="1:1" x14ac:dyDescent="0.25">
      <c r="A205" s="4"/>
    </row>
  </sheetData>
  <mergeCells count="1077">
    <mergeCell ref="S160:S184"/>
    <mergeCell ref="AG63:AG66"/>
    <mergeCell ref="AH63:AH66"/>
    <mergeCell ref="AI63:AI66"/>
    <mergeCell ref="AJ63:AJ66"/>
    <mergeCell ref="T161:T162"/>
    <mergeCell ref="U161:U162"/>
    <mergeCell ref="V161:V162"/>
    <mergeCell ref="W161:W162"/>
    <mergeCell ref="X161:X162"/>
    <mergeCell ref="Y161:Y162"/>
    <mergeCell ref="Z161:Z162"/>
    <mergeCell ref="AA161:AA162"/>
    <mergeCell ref="AB161:AB162"/>
    <mergeCell ref="AC161:AC162"/>
    <mergeCell ref="AD161:AD162"/>
    <mergeCell ref="AE161:AE162"/>
    <mergeCell ref="AF161:AF162"/>
    <mergeCell ref="AG161:AG162"/>
    <mergeCell ref="AH161:AH162"/>
    <mergeCell ref="AI161:AI162"/>
    <mergeCell ref="AJ161:AJ162"/>
    <mergeCell ref="AJ180:AJ184"/>
    <mergeCell ref="AG170:AG174"/>
    <mergeCell ref="AH170:AH174"/>
    <mergeCell ref="AI170:AI174"/>
    <mergeCell ref="AJ170:AJ174"/>
    <mergeCell ref="AE170:AE174"/>
    <mergeCell ref="AF170:AF174"/>
    <mergeCell ref="AD175:AD179"/>
    <mergeCell ref="AE175:AE179"/>
    <mergeCell ref="AF175:AF179"/>
    <mergeCell ref="R46:R50"/>
    <mergeCell ref="T63:T66"/>
    <mergeCell ref="U63:U66"/>
    <mergeCell ref="V63:V66"/>
    <mergeCell ref="W63:W66"/>
    <mergeCell ref="X63:X66"/>
    <mergeCell ref="Y63:Y66"/>
    <mergeCell ref="Z63:Z66"/>
    <mergeCell ref="AA63:AA66"/>
    <mergeCell ref="N51:N55"/>
    <mergeCell ref="O51:O55"/>
    <mergeCell ref="P51:P55"/>
    <mergeCell ref="Q51:Q55"/>
    <mergeCell ref="R51:R55"/>
    <mergeCell ref="G46:G50"/>
    <mergeCell ref="H46:H50"/>
    <mergeCell ref="I46:I50"/>
    <mergeCell ref="J46:J50"/>
    <mergeCell ref="K46:K50"/>
    <mergeCell ref="L46:L50"/>
    <mergeCell ref="M46:M50"/>
    <mergeCell ref="N46:N50"/>
    <mergeCell ref="O46:O50"/>
    <mergeCell ref="D145:D149"/>
    <mergeCell ref="B30:B34"/>
    <mergeCell ref="B35:B39"/>
    <mergeCell ref="B41:B45"/>
    <mergeCell ref="B46:B50"/>
    <mergeCell ref="B51:B55"/>
    <mergeCell ref="T73:T74"/>
    <mergeCell ref="T75:T77"/>
    <mergeCell ref="U73:U74"/>
    <mergeCell ref="V73:V74"/>
    <mergeCell ref="W73:W74"/>
    <mergeCell ref="X73:X74"/>
    <mergeCell ref="Y73:Y74"/>
    <mergeCell ref="Z73:Z74"/>
    <mergeCell ref="AA73:AA74"/>
    <mergeCell ref="U75:U77"/>
    <mergeCell ref="V75:V77"/>
    <mergeCell ref="W75:W77"/>
    <mergeCell ref="X75:X77"/>
    <mergeCell ref="Y75:Y77"/>
    <mergeCell ref="Z75:Z77"/>
    <mergeCell ref="AA75:AA77"/>
    <mergeCell ref="F51:F55"/>
    <mergeCell ref="C63:C67"/>
    <mergeCell ref="D63:D67"/>
    <mergeCell ref="E63:E67"/>
    <mergeCell ref="F63:F67"/>
    <mergeCell ref="L63:L67"/>
    <mergeCell ref="M63:M67"/>
    <mergeCell ref="N63:N67"/>
    <mergeCell ref="P46:P50"/>
    <mergeCell ref="Q46:Q50"/>
    <mergeCell ref="AG175:AG179"/>
    <mergeCell ref="AH175:AH179"/>
    <mergeCell ref="AI175:AI179"/>
    <mergeCell ref="AJ175:AJ179"/>
    <mergeCell ref="AB163:AB164"/>
    <mergeCell ref="T123:T124"/>
    <mergeCell ref="U123:U124"/>
    <mergeCell ref="V123:V124"/>
    <mergeCell ref="W123:W124"/>
    <mergeCell ref="X123:X124"/>
    <mergeCell ref="Y123:Y124"/>
    <mergeCell ref="Z123:Z124"/>
    <mergeCell ref="AA123:AA124"/>
    <mergeCell ref="AB123:AB124"/>
    <mergeCell ref="T163:T164"/>
    <mergeCell ref="U163:U164"/>
    <mergeCell ref="V163:V164"/>
    <mergeCell ref="W163:W164"/>
    <mergeCell ref="X163:X164"/>
    <mergeCell ref="X170:X174"/>
    <mergeCell ref="Y170:Y174"/>
    <mergeCell ref="Z170:Z174"/>
    <mergeCell ref="AA170:AA174"/>
    <mergeCell ref="AB170:AB174"/>
    <mergeCell ref="AC170:AC174"/>
    <mergeCell ref="AD170:AD174"/>
    <mergeCell ref="T170:T174"/>
    <mergeCell ref="AC123:AC124"/>
    <mergeCell ref="AD123:AD124"/>
    <mergeCell ref="Z165:Z169"/>
    <mergeCell ref="V121:V122"/>
    <mergeCell ref="AJ123:AJ124"/>
    <mergeCell ref="T121:T122"/>
    <mergeCell ref="W121:W122"/>
    <mergeCell ref="X121:X122"/>
    <mergeCell ref="Y121:Y122"/>
    <mergeCell ref="Z121:Z122"/>
    <mergeCell ref="AA121:AA122"/>
    <mergeCell ref="T165:T169"/>
    <mergeCell ref="V165:V169"/>
    <mergeCell ref="W165:W169"/>
    <mergeCell ref="X165:X169"/>
    <mergeCell ref="Y165:Y169"/>
    <mergeCell ref="Z140:Z144"/>
    <mergeCell ref="AE123:AE124"/>
    <mergeCell ref="AF123:AF124"/>
    <mergeCell ref="AG123:AG124"/>
    <mergeCell ref="AH123:AH124"/>
    <mergeCell ref="U121:U122"/>
    <mergeCell ref="AA163:AA164"/>
    <mergeCell ref="AA165:AA169"/>
    <mergeCell ref="AB165:AB169"/>
    <mergeCell ref="AC165:AC169"/>
    <mergeCell ref="AD165:AD169"/>
    <mergeCell ref="AE121:AE122"/>
    <mergeCell ref="AF121:AF122"/>
    <mergeCell ref="AG121:AG122"/>
    <mergeCell ref="AH121:AH122"/>
    <mergeCell ref="AI121:AI122"/>
    <mergeCell ref="AJ121:AJ122"/>
    <mergeCell ref="AC163:AC164"/>
    <mergeCell ref="AD163:AD164"/>
    <mergeCell ref="AB140:AB144"/>
    <mergeCell ref="A155:AJ155"/>
    <mergeCell ref="AH145:AH149"/>
    <mergeCell ref="AI145:AI149"/>
    <mergeCell ref="AJ145:AJ149"/>
    <mergeCell ref="AB129:AB133"/>
    <mergeCell ref="AC129:AC133"/>
    <mergeCell ref="AH150:AH154"/>
    <mergeCell ref="AI150:AI154"/>
    <mergeCell ref="AJ150:AJ154"/>
    <mergeCell ref="AD129:AD133"/>
    <mergeCell ref="AK14:AN14"/>
    <mergeCell ref="A15:AJ15"/>
    <mergeCell ref="AK15:AN15"/>
    <mergeCell ref="AK16:AN16"/>
    <mergeCell ref="AK17:AN17"/>
    <mergeCell ref="AK18:AN18"/>
    <mergeCell ref="A16:S18"/>
    <mergeCell ref="A19:AJ19"/>
    <mergeCell ref="AK19:AN19"/>
    <mergeCell ref="AK25:AN25"/>
    <mergeCell ref="AK26:AN26"/>
    <mergeCell ref="X25:X26"/>
    <mergeCell ref="Y25:Y26"/>
    <mergeCell ref="Z25:Z26"/>
    <mergeCell ref="AA25:AA26"/>
    <mergeCell ref="AB25:AB26"/>
    <mergeCell ref="AC25:AC26"/>
    <mergeCell ref="AD25:AD26"/>
    <mergeCell ref="AC121:AC122"/>
    <mergeCell ref="AK11:AN11"/>
    <mergeCell ref="AK12:AN12"/>
    <mergeCell ref="AK13:AN13"/>
    <mergeCell ref="B20:B24"/>
    <mergeCell ref="AJ7:AJ9"/>
    <mergeCell ref="AK7:AN8"/>
    <mergeCell ref="AK9:AN9"/>
    <mergeCell ref="A10:AJ10"/>
    <mergeCell ref="AK10:AN10"/>
    <mergeCell ref="U7:AI8"/>
    <mergeCell ref="A7:A9"/>
    <mergeCell ref="B7:B9"/>
    <mergeCell ref="S7:S9"/>
    <mergeCell ref="T7:T9"/>
    <mergeCell ref="A11:S13"/>
    <mergeCell ref="D7:R8"/>
    <mergeCell ref="C7:C9"/>
    <mergeCell ref="AK22:AN22"/>
    <mergeCell ref="T23:T24"/>
    <mergeCell ref="U23:U24"/>
    <mergeCell ref="V23:V24"/>
    <mergeCell ref="AA23:AA24"/>
    <mergeCell ref="AJ23:AJ24"/>
    <mergeCell ref="AK23:AN23"/>
    <mergeCell ref="AK24:AN24"/>
    <mergeCell ref="AF20:AF22"/>
    <mergeCell ref="AG20:AG22"/>
    <mergeCell ref="AE25:AE26"/>
    <mergeCell ref="AF25:AF26"/>
    <mergeCell ref="AG25:AG26"/>
    <mergeCell ref="AH25:AH26"/>
    <mergeCell ref="AI25:AI26"/>
    <mergeCell ref="T20:T22"/>
    <mergeCell ref="U20:U22"/>
    <mergeCell ref="V20:V22"/>
    <mergeCell ref="W20:W22"/>
    <mergeCell ref="AJ20:AJ22"/>
    <mergeCell ref="AK20:AN20"/>
    <mergeCell ref="AK21:AN21"/>
    <mergeCell ref="AF23:AF24"/>
    <mergeCell ref="AK41:AN41"/>
    <mergeCell ref="AK42:AN42"/>
    <mergeCell ref="AK43:AN43"/>
    <mergeCell ref="AK44:AN44"/>
    <mergeCell ref="AH27:AH29"/>
    <mergeCell ref="Y41:Y45"/>
    <mergeCell ref="W35:W39"/>
    <mergeCell ref="X35:X39"/>
    <mergeCell ref="AJ41:AJ45"/>
    <mergeCell ref="Y35:Y39"/>
    <mergeCell ref="AD35:AD39"/>
    <mergeCell ref="AE35:AE39"/>
    <mergeCell ref="AF35:AF39"/>
    <mergeCell ref="V25:V26"/>
    <mergeCell ref="W25:W26"/>
    <mergeCell ref="AF41:AF45"/>
    <mergeCell ref="AC41:AC45"/>
    <mergeCell ref="AD41:AD45"/>
    <mergeCell ref="AE41:AE45"/>
    <mergeCell ref="AK45:AN45"/>
    <mergeCell ref="AK35:AN35"/>
    <mergeCell ref="AK36:AN36"/>
    <mergeCell ref="AK37:AN37"/>
    <mergeCell ref="AK38:AN38"/>
    <mergeCell ref="AK39:AN39"/>
    <mergeCell ref="AK40:AN40"/>
    <mergeCell ref="AK30:AN30"/>
    <mergeCell ref="AK31:AN31"/>
    <mergeCell ref="AK32:AN32"/>
    <mergeCell ref="AK33:AN33"/>
    <mergeCell ref="AK34:AN34"/>
    <mergeCell ref="T27:T29"/>
    <mergeCell ref="U27:U29"/>
    <mergeCell ref="V27:V29"/>
    <mergeCell ref="AA27:AA29"/>
    <mergeCell ref="AJ27:AJ29"/>
    <mergeCell ref="AK27:AN27"/>
    <mergeCell ref="AK28:AN28"/>
    <mergeCell ref="AK29:AN29"/>
    <mergeCell ref="W27:W29"/>
    <mergeCell ref="X27:X29"/>
    <mergeCell ref="Y27:Y29"/>
    <mergeCell ref="Z27:Z29"/>
    <mergeCell ref="AB27:AB29"/>
    <mergeCell ref="AC27:AC29"/>
    <mergeCell ref="AD27:AD29"/>
    <mergeCell ref="AE27:AE29"/>
    <mergeCell ref="AH30:AH34"/>
    <mergeCell ref="AI30:AI34"/>
    <mergeCell ref="AF27:AF29"/>
    <mergeCell ref="AG27:AG29"/>
    <mergeCell ref="AK51:AN51"/>
    <mergeCell ref="AK52:AN52"/>
    <mergeCell ref="AK53:AN53"/>
    <mergeCell ref="AK54:AN54"/>
    <mergeCell ref="AK55:AN55"/>
    <mergeCell ref="A46:A50"/>
    <mergeCell ref="AK46:AN46"/>
    <mergeCell ref="AK47:AN47"/>
    <mergeCell ref="AK48:AN48"/>
    <mergeCell ref="AK49:AN49"/>
    <mergeCell ref="AK50:AN50"/>
    <mergeCell ref="Z46:Z50"/>
    <mergeCell ref="AA46:AA50"/>
    <mergeCell ref="AB46:AB50"/>
    <mergeCell ref="AC46:AC50"/>
    <mergeCell ref="U51:U55"/>
    <mergeCell ref="V51:V55"/>
    <mergeCell ref="W51:W55"/>
    <mergeCell ref="X51:X55"/>
    <mergeCell ref="Y51:Y55"/>
    <mergeCell ref="Z51:Z55"/>
    <mergeCell ref="AA51:AA55"/>
    <mergeCell ref="AB51:AB55"/>
    <mergeCell ref="AD51:AD55"/>
    <mergeCell ref="AJ51:AJ55"/>
    <mergeCell ref="T51:T55"/>
    <mergeCell ref="AD46:AD50"/>
    <mergeCell ref="AE46:AE50"/>
    <mergeCell ref="T46:T50"/>
    <mergeCell ref="AG51:AG55"/>
    <mergeCell ref="L51:L55"/>
    <mergeCell ref="M51:M55"/>
    <mergeCell ref="AK64:AN64"/>
    <mergeCell ref="AK56:AN56"/>
    <mergeCell ref="A57:AJ57"/>
    <mergeCell ref="AK57:AN57"/>
    <mergeCell ref="AK58:AN58"/>
    <mergeCell ref="A62:AJ62"/>
    <mergeCell ref="AK63:AN63"/>
    <mergeCell ref="AK65:AN65"/>
    <mergeCell ref="AK66:AN66"/>
    <mergeCell ref="AK67:AN67"/>
    <mergeCell ref="A64:A67"/>
    <mergeCell ref="A56:AJ56"/>
    <mergeCell ref="G63:G67"/>
    <mergeCell ref="H63:H67"/>
    <mergeCell ref="I63:I67"/>
    <mergeCell ref="J63:J67"/>
    <mergeCell ref="K63:K67"/>
    <mergeCell ref="AF63:AF66"/>
    <mergeCell ref="R63:R67"/>
    <mergeCell ref="AK68:AN68"/>
    <mergeCell ref="U68:U70"/>
    <mergeCell ref="T71:T72"/>
    <mergeCell ref="AK69:AN69"/>
    <mergeCell ref="AK70:AN70"/>
    <mergeCell ref="AK71:AN71"/>
    <mergeCell ref="AK72:AN72"/>
    <mergeCell ref="U71:U72"/>
    <mergeCell ref="V71:V72"/>
    <mergeCell ref="W71:W72"/>
    <mergeCell ref="X71:X72"/>
    <mergeCell ref="Y71:Y72"/>
    <mergeCell ref="Z71:Z72"/>
    <mergeCell ref="AA71:AA72"/>
    <mergeCell ref="AB71:AB72"/>
    <mergeCell ref="AH68:AH70"/>
    <mergeCell ref="AE71:AE72"/>
    <mergeCell ref="AF71:AF72"/>
    <mergeCell ref="AI68:AI70"/>
    <mergeCell ref="AG71:AG72"/>
    <mergeCell ref="AH71:AH72"/>
    <mergeCell ref="AC71:AC72"/>
    <mergeCell ref="AB68:AB70"/>
    <mergeCell ref="V68:V70"/>
    <mergeCell ref="W68:W70"/>
    <mergeCell ref="X68:X70"/>
    <mergeCell ref="Y68:Y70"/>
    <mergeCell ref="Z68:Z70"/>
    <mergeCell ref="AA68:AA70"/>
    <mergeCell ref="AI71:AI72"/>
    <mergeCell ref="AG68:AG70"/>
    <mergeCell ref="AK73:AN73"/>
    <mergeCell ref="AK74:AN74"/>
    <mergeCell ref="A78:A82"/>
    <mergeCell ref="AK78:AN78"/>
    <mergeCell ref="AK79:AN79"/>
    <mergeCell ref="AK80:AN80"/>
    <mergeCell ref="AK81:AN81"/>
    <mergeCell ref="AK82:AN82"/>
    <mergeCell ref="AK77:AN77"/>
    <mergeCell ref="A74:A77"/>
    <mergeCell ref="AK75:AN75"/>
    <mergeCell ref="AK76:AN76"/>
    <mergeCell ref="AC78:AC82"/>
    <mergeCell ref="AD78:AD82"/>
    <mergeCell ref="AE78:AE82"/>
    <mergeCell ref="AF78:AF82"/>
    <mergeCell ref="AG78:AG82"/>
    <mergeCell ref="AH78:AH82"/>
    <mergeCell ref="AI78:AI82"/>
    <mergeCell ref="AJ78:AJ82"/>
    <mergeCell ref="AE75:AE77"/>
    <mergeCell ref="AF75:AF77"/>
    <mergeCell ref="AG75:AG77"/>
    <mergeCell ref="AH75:AH77"/>
    <mergeCell ref="AF73:AF74"/>
    <mergeCell ref="AG73:AG74"/>
    <mergeCell ref="AH73:AH74"/>
    <mergeCell ref="AI73:AI74"/>
    <mergeCell ref="AJ73:AJ74"/>
    <mergeCell ref="AI75:AI77"/>
    <mergeCell ref="AJ75:AJ77"/>
    <mergeCell ref="T78:T82"/>
    <mergeCell ref="AK83:AN83"/>
    <mergeCell ref="T84:T88"/>
    <mergeCell ref="AK84:AN84"/>
    <mergeCell ref="AK85:AN85"/>
    <mergeCell ref="AK86:AN86"/>
    <mergeCell ref="AK87:AN87"/>
    <mergeCell ref="AK88:AN88"/>
    <mergeCell ref="Y84:Y88"/>
    <mergeCell ref="Z84:Z88"/>
    <mergeCell ref="AA84:AA88"/>
    <mergeCell ref="AB84:AB88"/>
    <mergeCell ref="AC84:AC88"/>
    <mergeCell ref="AD84:AD88"/>
    <mergeCell ref="AE84:AE88"/>
    <mergeCell ref="AF84:AF88"/>
    <mergeCell ref="AG84:AG88"/>
    <mergeCell ref="AH84:AH88"/>
    <mergeCell ref="AI84:AI88"/>
    <mergeCell ref="AJ84:AJ88"/>
    <mergeCell ref="U84:U88"/>
    <mergeCell ref="V84:V88"/>
    <mergeCell ref="W84:W88"/>
    <mergeCell ref="X84:X88"/>
    <mergeCell ref="AK104:AN104"/>
    <mergeCell ref="AK89:AN89"/>
    <mergeCell ref="AK90:AN90"/>
    <mergeCell ref="A99:A103"/>
    <mergeCell ref="T99:T103"/>
    <mergeCell ref="AK99:AN99"/>
    <mergeCell ref="AK100:AN100"/>
    <mergeCell ref="AK101:AN101"/>
    <mergeCell ref="AK102:AN102"/>
    <mergeCell ref="AK103:AN103"/>
    <mergeCell ref="AK91:AN91"/>
    <mergeCell ref="AK92:AN92"/>
    <mergeCell ref="AK93:AN93"/>
    <mergeCell ref="U99:U103"/>
    <mergeCell ref="AC99:AC103"/>
    <mergeCell ref="AD99:AD103"/>
    <mergeCell ref="AE99:AE103"/>
    <mergeCell ref="AF99:AF103"/>
    <mergeCell ref="AG99:AG103"/>
    <mergeCell ref="AH99:AH103"/>
    <mergeCell ref="AB94:AB98"/>
    <mergeCell ref="AC94:AC98"/>
    <mergeCell ref="AD94:AD98"/>
    <mergeCell ref="T94:T98"/>
    <mergeCell ref="AJ99:AJ103"/>
    <mergeCell ref="AA99:AA103"/>
    <mergeCell ref="AB99:AB103"/>
    <mergeCell ref="AE94:AE98"/>
    <mergeCell ref="W99:W103"/>
    <mergeCell ref="X99:X103"/>
    <mergeCell ref="Y99:Y103"/>
    <mergeCell ref="Z99:Z103"/>
    <mergeCell ref="AK105:AN105"/>
    <mergeCell ref="AK106:AN106"/>
    <mergeCell ref="AK107:AN107"/>
    <mergeCell ref="AK108:AN108"/>
    <mergeCell ref="AK109:AN109"/>
    <mergeCell ref="AJ105:AJ109"/>
    <mergeCell ref="AK113:AN113"/>
    <mergeCell ref="AK114:AN114"/>
    <mergeCell ref="T115:T119"/>
    <mergeCell ref="AK115:AN115"/>
    <mergeCell ref="AK116:AN116"/>
    <mergeCell ref="AK117:AN117"/>
    <mergeCell ref="AK118:AN118"/>
    <mergeCell ref="AK119:AN119"/>
    <mergeCell ref="AJ115:AJ119"/>
    <mergeCell ref="AF105:AF109"/>
    <mergeCell ref="AG105:AG109"/>
    <mergeCell ref="AH105:AH109"/>
    <mergeCell ref="AI105:AI109"/>
    <mergeCell ref="AA105:AA109"/>
    <mergeCell ref="AB105:AB109"/>
    <mergeCell ref="AC105:AC109"/>
    <mergeCell ref="AD105:AD109"/>
    <mergeCell ref="AE105:AE109"/>
    <mergeCell ref="AA115:AA119"/>
    <mergeCell ref="AB115:AB119"/>
    <mergeCell ref="AG115:AG119"/>
    <mergeCell ref="AH115:AH119"/>
    <mergeCell ref="AI115:AI119"/>
    <mergeCell ref="X110:X114"/>
    <mergeCell ref="Y110:Y114"/>
    <mergeCell ref="Z110:Z114"/>
    <mergeCell ref="AK110:AN110"/>
    <mergeCell ref="AK111:AN111"/>
    <mergeCell ref="AK112:AN112"/>
    <mergeCell ref="AK120:AN120"/>
    <mergeCell ref="AD110:AD114"/>
    <mergeCell ref="AE110:AE114"/>
    <mergeCell ref="AF110:AF114"/>
    <mergeCell ref="AG110:AG114"/>
    <mergeCell ref="AH110:AH114"/>
    <mergeCell ref="AI110:AI114"/>
    <mergeCell ref="AJ110:AJ114"/>
    <mergeCell ref="AD115:AD119"/>
    <mergeCell ref="AE115:AE119"/>
    <mergeCell ref="AF115:AF119"/>
    <mergeCell ref="AC115:AC119"/>
    <mergeCell ref="AK125:AN125"/>
    <mergeCell ref="AK129:AN129"/>
    <mergeCell ref="AI123:AI124"/>
    <mergeCell ref="AD121:AD122"/>
    <mergeCell ref="AC110:AC114"/>
    <mergeCell ref="AK130:AN130"/>
    <mergeCell ref="AK131:AN131"/>
    <mergeCell ref="AK132:AN132"/>
    <mergeCell ref="AK133:AN133"/>
    <mergeCell ref="U129:U133"/>
    <mergeCell ref="V129:V133"/>
    <mergeCell ref="W129:W133"/>
    <mergeCell ref="X129:X133"/>
    <mergeCell ref="Y129:Y133"/>
    <mergeCell ref="Z129:Z133"/>
    <mergeCell ref="AA129:AA133"/>
    <mergeCell ref="AJ129:AJ133"/>
    <mergeCell ref="AK121:AN121"/>
    <mergeCell ref="AK122:AN122"/>
    <mergeCell ref="AK123:AN123"/>
    <mergeCell ref="AK124:AN124"/>
    <mergeCell ref="AB121:AB122"/>
    <mergeCell ref="AG129:AG133"/>
    <mergeCell ref="AI129:AI133"/>
    <mergeCell ref="AH129:AH133"/>
    <mergeCell ref="AK139:AN139"/>
    <mergeCell ref="T140:T144"/>
    <mergeCell ref="AK140:AN140"/>
    <mergeCell ref="AK141:AN141"/>
    <mergeCell ref="AK142:AN142"/>
    <mergeCell ref="A134:A138"/>
    <mergeCell ref="AK134:AN134"/>
    <mergeCell ref="AK135:AN135"/>
    <mergeCell ref="AK136:AN136"/>
    <mergeCell ref="AK137:AN137"/>
    <mergeCell ref="AK138:AN138"/>
    <mergeCell ref="U134:U138"/>
    <mergeCell ref="V134:V138"/>
    <mergeCell ref="W134:W138"/>
    <mergeCell ref="X134:X138"/>
    <mergeCell ref="Y134:Y138"/>
    <mergeCell ref="Z134:Z138"/>
    <mergeCell ref="AA134:AA138"/>
    <mergeCell ref="AB134:AB138"/>
    <mergeCell ref="AC134:AC138"/>
    <mergeCell ref="AD134:AD138"/>
    <mergeCell ref="AK143:AN143"/>
    <mergeCell ref="AK144:AN144"/>
    <mergeCell ref="T134:T138"/>
    <mergeCell ref="C140:C144"/>
    <mergeCell ref="D140:D144"/>
    <mergeCell ref="E140:E144"/>
    <mergeCell ref="F140:F144"/>
    <mergeCell ref="A141:A144"/>
    <mergeCell ref="AK145:AN145"/>
    <mergeCell ref="AK146:AN146"/>
    <mergeCell ref="AK147:AN147"/>
    <mergeCell ref="AK148:AN148"/>
    <mergeCell ref="AK149:AN149"/>
    <mergeCell ref="Y140:Y144"/>
    <mergeCell ref="U145:U149"/>
    <mergeCell ref="V145:V149"/>
    <mergeCell ref="W145:W149"/>
    <mergeCell ref="X145:X149"/>
    <mergeCell ref="Y145:Y149"/>
    <mergeCell ref="Z145:Z149"/>
    <mergeCell ref="AA145:AA149"/>
    <mergeCell ref="AB145:AB149"/>
    <mergeCell ref="AC145:AC149"/>
    <mergeCell ref="AD145:AD149"/>
    <mergeCell ref="AE145:AE149"/>
    <mergeCell ref="AF145:AF149"/>
    <mergeCell ref="AG145:AG149"/>
    <mergeCell ref="AC140:AC144"/>
    <mergeCell ref="AD140:AD144"/>
    <mergeCell ref="AA140:AA144"/>
    <mergeCell ref="AI140:AI144"/>
    <mergeCell ref="AH140:AH144"/>
    <mergeCell ref="X140:X144"/>
    <mergeCell ref="V140:V144"/>
    <mergeCell ref="W140:W144"/>
    <mergeCell ref="AK155:AN155"/>
    <mergeCell ref="A156:AJ156"/>
    <mergeCell ref="AK156:AN156"/>
    <mergeCell ref="AK157:AN157"/>
    <mergeCell ref="A150:A154"/>
    <mergeCell ref="T150:T154"/>
    <mergeCell ref="AK150:AN150"/>
    <mergeCell ref="AK151:AN151"/>
    <mergeCell ref="AK152:AN152"/>
    <mergeCell ref="AK153:AN153"/>
    <mergeCell ref="AK154:AN154"/>
    <mergeCell ref="U150:U154"/>
    <mergeCell ref="V150:V154"/>
    <mergeCell ref="W150:W154"/>
    <mergeCell ref="X150:X154"/>
    <mergeCell ref="Y150:Y154"/>
    <mergeCell ref="Z150:Z154"/>
    <mergeCell ref="AA150:AA154"/>
    <mergeCell ref="AB150:AB154"/>
    <mergeCell ref="AC150:AC154"/>
    <mergeCell ref="AD150:AD154"/>
    <mergeCell ref="AE150:AE154"/>
    <mergeCell ref="AF150:AF154"/>
    <mergeCell ref="AG150:AG154"/>
    <mergeCell ref="A157:S158"/>
    <mergeCell ref="AK166:AN166"/>
    <mergeCell ref="AK167:AN167"/>
    <mergeCell ref="AK168:AN168"/>
    <mergeCell ref="AE165:AE169"/>
    <mergeCell ref="AF165:AF169"/>
    <mergeCell ref="AG165:AG169"/>
    <mergeCell ref="AH165:AH169"/>
    <mergeCell ref="AI165:AI169"/>
    <mergeCell ref="AJ165:AJ169"/>
    <mergeCell ref="U170:U174"/>
    <mergeCell ref="V170:V174"/>
    <mergeCell ref="W170:W174"/>
    <mergeCell ref="A159:AJ159"/>
    <mergeCell ref="AK159:AN159"/>
    <mergeCell ref="AK160:AN160"/>
    <mergeCell ref="AK161:AN161"/>
    <mergeCell ref="AK162:AN162"/>
    <mergeCell ref="AK163:AN163"/>
    <mergeCell ref="AK164:AN164"/>
    <mergeCell ref="A161:A164"/>
    <mergeCell ref="AE163:AE164"/>
    <mergeCell ref="AF163:AF164"/>
    <mergeCell ref="AG163:AG164"/>
    <mergeCell ref="AH163:AH164"/>
    <mergeCell ref="AI163:AI164"/>
    <mergeCell ref="AJ163:AJ164"/>
    <mergeCell ref="U165:U169"/>
    <mergeCell ref="AK169:AN169"/>
    <mergeCell ref="A170:A174"/>
    <mergeCell ref="Y163:Y164"/>
    <mergeCell ref="Z163:Z164"/>
    <mergeCell ref="AK170:AN170"/>
    <mergeCell ref="A180:A184"/>
    <mergeCell ref="T180:T184"/>
    <mergeCell ref="AK180:AN180"/>
    <mergeCell ref="AK181:AN181"/>
    <mergeCell ref="AK182:AN182"/>
    <mergeCell ref="AK183:AN183"/>
    <mergeCell ref="AK184:AN184"/>
    <mergeCell ref="A175:A179"/>
    <mergeCell ref="T175:T179"/>
    <mergeCell ref="AK175:AN175"/>
    <mergeCell ref="AK176:AN176"/>
    <mergeCell ref="AK177:AN177"/>
    <mergeCell ref="AK178:AN178"/>
    <mergeCell ref="AK179:AN179"/>
    <mergeCell ref="U175:U179"/>
    <mergeCell ref="V175:V179"/>
    <mergeCell ref="W175:W179"/>
    <mergeCell ref="U180:U184"/>
    <mergeCell ref="V180:V184"/>
    <mergeCell ref="W180:W184"/>
    <mergeCell ref="X180:X184"/>
    <mergeCell ref="Y180:Y184"/>
    <mergeCell ref="Z180:Z184"/>
    <mergeCell ref="AA180:AA184"/>
    <mergeCell ref="AB180:AB184"/>
    <mergeCell ref="AC180:AC184"/>
    <mergeCell ref="AD180:AD184"/>
    <mergeCell ref="AE180:AE184"/>
    <mergeCell ref="AF180:AF184"/>
    <mergeCell ref="AG180:AG184"/>
    <mergeCell ref="AH180:AH184"/>
    <mergeCell ref="AI180:AI184"/>
    <mergeCell ref="AK171:AN171"/>
    <mergeCell ref="AK172:AN172"/>
    <mergeCell ref="AK173:AN173"/>
    <mergeCell ref="AK174:AN174"/>
    <mergeCell ref="A165:A169"/>
    <mergeCell ref="AG23:AG24"/>
    <mergeCell ref="AH23:AH24"/>
    <mergeCell ref="AI23:AI24"/>
    <mergeCell ref="AD30:AD34"/>
    <mergeCell ref="AE30:AE34"/>
    <mergeCell ref="AF30:AF34"/>
    <mergeCell ref="X175:X179"/>
    <mergeCell ref="Y175:Y179"/>
    <mergeCell ref="Z175:Z179"/>
    <mergeCell ref="AA175:AA179"/>
    <mergeCell ref="AB175:AB179"/>
    <mergeCell ref="AC175:AC179"/>
    <mergeCell ref="Y30:Y34"/>
    <mergeCell ref="AC30:AC34"/>
    <mergeCell ref="A40:AJ40"/>
    <mergeCell ref="A35:A39"/>
    <mergeCell ref="T35:T39"/>
    <mergeCell ref="U35:U39"/>
    <mergeCell ref="V35:V39"/>
    <mergeCell ref="AA35:AA39"/>
    <mergeCell ref="AJ35:AJ39"/>
    <mergeCell ref="AG41:AG45"/>
    <mergeCell ref="AI41:AI45"/>
    <mergeCell ref="AI27:AI29"/>
    <mergeCell ref="Z35:Z39"/>
    <mergeCell ref="AK165:AN165"/>
    <mergeCell ref="AG30:AG34"/>
    <mergeCell ref="A5:AJ5"/>
    <mergeCell ref="A6:AJ6"/>
    <mergeCell ref="X20:X22"/>
    <mergeCell ref="Y20:Y22"/>
    <mergeCell ref="Z20:Z22"/>
    <mergeCell ref="AA20:AA22"/>
    <mergeCell ref="AB20:AB22"/>
    <mergeCell ref="AC20:AC22"/>
    <mergeCell ref="AD20:AD22"/>
    <mergeCell ref="AE20:AE22"/>
    <mergeCell ref="A14:AJ14"/>
    <mergeCell ref="AH20:AH22"/>
    <mergeCell ref="AI20:AI22"/>
    <mergeCell ref="W23:W24"/>
    <mergeCell ref="X23:X24"/>
    <mergeCell ref="Y23:Y24"/>
    <mergeCell ref="Z23:Z24"/>
    <mergeCell ref="AB23:AB24"/>
    <mergeCell ref="A21:A24"/>
    <mergeCell ref="C20:C24"/>
    <mergeCell ref="D20:D24"/>
    <mergeCell ref="E20:E24"/>
    <mergeCell ref="F20:F24"/>
    <mergeCell ref="AC23:AC24"/>
    <mergeCell ref="AD23:AD24"/>
    <mergeCell ref="AE23:AE24"/>
    <mergeCell ref="G20:G24"/>
    <mergeCell ref="H20:H24"/>
    <mergeCell ref="I20:I24"/>
    <mergeCell ref="J20:J24"/>
    <mergeCell ref="K20:K24"/>
    <mergeCell ref="L20:L24"/>
    <mergeCell ref="A26:A29"/>
    <mergeCell ref="A31:A34"/>
    <mergeCell ref="W41:W45"/>
    <mergeCell ref="X41:X45"/>
    <mergeCell ref="F41:F45"/>
    <mergeCell ref="T41:T45"/>
    <mergeCell ref="U41:U45"/>
    <mergeCell ref="V41:V45"/>
    <mergeCell ref="AA41:AA45"/>
    <mergeCell ref="A42:A45"/>
    <mergeCell ref="R30:R34"/>
    <mergeCell ref="AH41:AH45"/>
    <mergeCell ref="C25:C29"/>
    <mergeCell ref="D25:D29"/>
    <mergeCell ref="E25:E29"/>
    <mergeCell ref="F25:F29"/>
    <mergeCell ref="T145:T149"/>
    <mergeCell ref="AF140:AF144"/>
    <mergeCell ref="AG140:AG144"/>
    <mergeCell ref="R140:R144"/>
    <mergeCell ref="R145:R149"/>
    <mergeCell ref="AE140:AE144"/>
    <mergeCell ref="A139:AJ139"/>
    <mergeCell ref="AE134:AE138"/>
    <mergeCell ref="AF134:AF138"/>
    <mergeCell ref="AG134:AG138"/>
    <mergeCell ref="AH134:AH138"/>
    <mergeCell ref="AI134:AI138"/>
    <mergeCell ref="AJ134:AJ138"/>
    <mergeCell ref="AJ140:AJ144"/>
    <mergeCell ref="C145:C149"/>
    <mergeCell ref="U140:U144"/>
    <mergeCell ref="F145:F149"/>
    <mergeCell ref="A145:A149"/>
    <mergeCell ref="E145:E149"/>
    <mergeCell ref="A130:A133"/>
    <mergeCell ref="T110:T114"/>
    <mergeCell ref="B125:B128"/>
    <mergeCell ref="C125:C128"/>
    <mergeCell ref="G51:G55"/>
    <mergeCell ref="H51:H55"/>
    <mergeCell ref="I51:I55"/>
    <mergeCell ref="B25:B29"/>
    <mergeCell ref="U89:U93"/>
    <mergeCell ref="A95:A98"/>
    <mergeCell ref="Z30:Z34"/>
    <mergeCell ref="A85:A88"/>
    <mergeCell ref="A90:A93"/>
    <mergeCell ref="T68:T70"/>
    <mergeCell ref="C46:C50"/>
    <mergeCell ref="T129:T133"/>
    <mergeCell ref="U110:U114"/>
    <mergeCell ref="V110:V114"/>
    <mergeCell ref="W110:W114"/>
    <mergeCell ref="U115:U119"/>
    <mergeCell ref="V115:V119"/>
    <mergeCell ref="W115:W119"/>
    <mergeCell ref="X115:X119"/>
    <mergeCell ref="Y115:Y119"/>
    <mergeCell ref="Z115:Z119"/>
    <mergeCell ref="Y105:Y109"/>
    <mergeCell ref="Z105:Z109"/>
    <mergeCell ref="W89:W93"/>
    <mergeCell ref="X89:X93"/>
    <mergeCell ref="A69:A72"/>
    <mergeCell ref="C30:C34"/>
    <mergeCell ref="D30:D34"/>
    <mergeCell ref="E30:E34"/>
    <mergeCell ref="R129:R133"/>
    <mergeCell ref="G140:G144"/>
    <mergeCell ref="A111:A114"/>
    <mergeCell ref="AE129:AE133"/>
    <mergeCell ref="AF129:AF133"/>
    <mergeCell ref="U94:U98"/>
    <mergeCell ref="V94:V98"/>
    <mergeCell ref="W94:W98"/>
    <mergeCell ref="X94:X98"/>
    <mergeCell ref="Y94:Y98"/>
    <mergeCell ref="Z94:Z98"/>
    <mergeCell ref="AA94:AA98"/>
    <mergeCell ref="A120:AJ120"/>
    <mergeCell ref="V99:V103"/>
    <mergeCell ref="U105:U109"/>
    <mergeCell ref="V105:V109"/>
    <mergeCell ref="W105:W109"/>
    <mergeCell ref="X105:X109"/>
    <mergeCell ref="AH94:AH98"/>
    <mergeCell ref="AI94:AI98"/>
    <mergeCell ref="AI99:AI103"/>
    <mergeCell ref="AJ94:AJ98"/>
    <mergeCell ref="AF94:AF98"/>
    <mergeCell ref="AG94:AG98"/>
    <mergeCell ref="C129:C133"/>
    <mergeCell ref="D129:D133"/>
    <mergeCell ref="A115:A119"/>
    <mergeCell ref="AA110:AA114"/>
    <mergeCell ref="E129:E133"/>
    <mergeCell ref="F129:F133"/>
    <mergeCell ref="T89:T93"/>
    <mergeCell ref="A83:AJ83"/>
    <mergeCell ref="AC68:AC70"/>
    <mergeCell ref="AD68:AD70"/>
    <mergeCell ref="A51:A55"/>
    <mergeCell ref="AJ68:AJ70"/>
    <mergeCell ref="V30:V34"/>
    <mergeCell ref="W30:W34"/>
    <mergeCell ref="U46:U50"/>
    <mergeCell ref="V46:V50"/>
    <mergeCell ref="W46:W50"/>
    <mergeCell ref="X46:X50"/>
    <mergeCell ref="Y46:Y50"/>
    <mergeCell ref="AJ30:AJ34"/>
    <mergeCell ref="R35:R39"/>
    <mergeCell ref="R41:R45"/>
    <mergeCell ref="J35:J39"/>
    <mergeCell ref="K35:K39"/>
    <mergeCell ref="L35:L39"/>
    <mergeCell ref="M35:M39"/>
    <mergeCell ref="N35:N39"/>
    <mergeCell ref="O35:O39"/>
    <mergeCell ref="O63:O67"/>
    <mergeCell ref="C51:C55"/>
    <mergeCell ref="D46:D50"/>
    <mergeCell ref="E46:E50"/>
    <mergeCell ref="F46:F50"/>
    <mergeCell ref="A58:S61"/>
    <mergeCell ref="AE68:AE70"/>
    <mergeCell ref="AF68:AF70"/>
    <mergeCell ref="X30:X34"/>
    <mergeCell ref="U78:U82"/>
    <mergeCell ref="V78:V82"/>
    <mergeCell ref="W78:W82"/>
    <mergeCell ref="X78:X82"/>
    <mergeCell ref="Y78:Y82"/>
    <mergeCell ref="Z78:Z82"/>
    <mergeCell ref="AA78:AA82"/>
    <mergeCell ref="AB78:AB82"/>
    <mergeCell ref="Z89:Z93"/>
    <mergeCell ref="V89:V93"/>
    <mergeCell ref="AB73:AB74"/>
    <mergeCell ref="AC73:AC74"/>
    <mergeCell ref="AD73:AD74"/>
    <mergeCell ref="AE73:AE74"/>
    <mergeCell ref="AB75:AB77"/>
    <mergeCell ref="AC75:AC77"/>
    <mergeCell ref="AD75:AD77"/>
    <mergeCell ref="AB63:AB66"/>
    <mergeCell ref="AC63:AC66"/>
    <mergeCell ref="AD63:AD66"/>
    <mergeCell ref="AE63:AE66"/>
    <mergeCell ref="Y89:Y93"/>
    <mergeCell ref="F30:F34"/>
    <mergeCell ref="U30:U34"/>
    <mergeCell ref="T25:T26"/>
    <mergeCell ref="U25:U26"/>
    <mergeCell ref="G30:G34"/>
    <mergeCell ref="H30:H34"/>
    <mergeCell ref="I30:I34"/>
    <mergeCell ref="J30:J34"/>
    <mergeCell ref="K30:K34"/>
    <mergeCell ref="L30:L34"/>
    <mergeCell ref="M30:M34"/>
    <mergeCell ref="G25:G29"/>
    <mergeCell ref="H25:H29"/>
    <mergeCell ref="I25:I29"/>
    <mergeCell ref="J25:J29"/>
    <mergeCell ref="K25:K29"/>
    <mergeCell ref="L25:L29"/>
    <mergeCell ref="M25:M29"/>
    <mergeCell ref="N25:N29"/>
    <mergeCell ref="O25:O29"/>
    <mergeCell ref="P25:P29"/>
    <mergeCell ref="Q25:Q29"/>
    <mergeCell ref="R25:R29"/>
    <mergeCell ref="T30:T34"/>
    <mergeCell ref="S20:S39"/>
    <mergeCell ref="I35:I39"/>
    <mergeCell ref="M20:M24"/>
    <mergeCell ref="N20:N24"/>
    <mergeCell ref="O20:O24"/>
    <mergeCell ref="P20:P24"/>
    <mergeCell ref="Q20:Q24"/>
    <mergeCell ref="R20:R24"/>
    <mergeCell ref="AJ25:AJ26"/>
    <mergeCell ref="AE51:AE55"/>
    <mergeCell ref="AF51:AF55"/>
    <mergeCell ref="Z41:Z45"/>
    <mergeCell ref="AJ89:AJ93"/>
    <mergeCell ref="AC89:AC93"/>
    <mergeCell ref="AD89:AD93"/>
    <mergeCell ref="AE89:AE93"/>
    <mergeCell ref="AF89:AF93"/>
    <mergeCell ref="AG89:AG93"/>
    <mergeCell ref="AH89:AH93"/>
    <mergeCell ref="AI89:AI93"/>
    <mergeCell ref="AA89:AA93"/>
    <mergeCell ref="AB89:AB93"/>
    <mergeCell ref="AJ46:AJ50"/>
    <mergeCell ref="AF46:AF50"/>
    <mergeCell ref="AG46:AG50"/>
    <mergeCell ref="AH46:AH50"/>
    <mergeCell ref="AI46:AI50"/>
    <mergeCell ref="AB35:AB39"/>
    <mergeCell ref="AC35:AC39"/>
    <mergeCell ref="AJ71:AJ72"/>
    <mergeCell ref="AD71:AD72"/>
    <mergeCell ref="AH51:AH55"/>
    <mergeCell ref="AI51:AI55"/>
    <mergeCell ref="AC51:AC55"/>
    <mergeCell ref="AG35:AG39"/>
    <mergeCell ref="AH35:AH39"/>
    <mergeCell ref="AI35:AI39"/>
    <mergeCell ref="AB41:AB45"/>
    <mergeCell ref="AA30:AA34"/>
    <mergeCell ref="AB30:AB34"/>
    <mergeCell ref="E89:E93"/>
    <mergeCell ref="F89:F93"/>
    <mergeCell ref="C94:C98"/>
    <mergeCell ref="P94:P98"/>
    <mergeCell ref="R89:R93"/>
    <mergeCell ref="R94:R98"/>
    <mergeCell ref="R111:R114"/>
    <mergeCell ref="R125:R128"/>
    <mergeCell ref="O94:O98"/>
    <mergeCell ref="O125:O128"/>
    <mergeCell ref="P125:P128"/>
    <mergeCell ref="Q125:Q128"/>
    <mergeCell ref="L125:L128"/>
    <mergeCell ref="M125:M128"/>
    <mergeCell ref="N125:N128"/>
    <mergeCell ref="N111:N114"/>
    <mergeCell ref="D125:D128"/>
    <mergeCell ref="E125:E128"/>
    <mergeCell ref="F125:F128"/>
    <mergeCell ref="I125:I128"/>
    <mergeCell ref="J125:J128"/>
    <mergeCell ref="K125:K128"/>
    <mergeCell ref="O111:O114"/>
    <mergeCell ref="P111:P114"/>
    <mergeCell ref="Q111:Q114"/>
    <mergeCell ref="G111:G114"/>
    <mergeCell ref="A104:AJ104"/>
    <mergeCell ref="AB110:AB114"/>
    <mergeCell ref="A106:A109"/>
    <mergeCell ref="T105:T109"/>
    <mergeCell ref="C111:C114"/>
    <mergeCell ref="D111:D114"/>
    <mergeCell ref="N30:N34"/>
    <mergeCell ref="O30:O34"/>
    <mergeCell ref="P30:P34"/>
    <mergeCell ref="Q30:Q34"/>
    <mergeCell ref="P35:P39"/>
    <mergeCell ref="Q35:Q39"/>
    <mergeCell ref="G41:G45"/>
    <mergeCell ref="H41:H45"/>
    <mergeCell ref="I41:I45"/>
    <mergeCell ref="J41:J45"/>
    <mergeCell ref="K41:K45"/>
    <mergeCell ref="L41:L45"/>
    <mergeCell ref="M41:M45"/>
    <mergeCell ref="N41:N45"/>
    <mergeCell ref="O41:O45"/>
    <mergeCell ref="P41:P45"/>
    <mergeCell ref="Q41:Q45"/>
    <mergeCell ref="G35:G39"/>
    <mergeCell ref="H35:H39"/>
    <mergeCell ref="P63:P67"/>
    <mergeCell ref="J51:J55"/>
    <mergeCell ref="K51:K55"/>
    <mergeCell ref="M129:M133"/>
    <mergeCell ref="N129:N133"/>
    <mergeCell ref="O129:O133"/>
    <mergeCell ref="P129:P133"/>
    <mergeCell ref="Q129:Q133"/>
    <mergeCell ref="H129:H133"/>
    <mergeCell ref="I129:I133"/>
    <mergeCell ref="J129:J133"/>
    <mergeCell ref="K129:K133"/>
    <mergeCell ref="Q63:Q67"/>
    <mergeCell ref="A122:A128"/>
    <mergeCell ref="D94:D98"/>
    <mergeCell ref="Q94:Q98"/>
    <mergeCell ref="C35:C39"/>
    <mergeCell ref="D35:D39"/>
    <mergeCell ref="E35:E39"/>
    <mergeCell ref="F35:F39"/>
    <mergeCell ref="C41:C45"/>
    <mergeCell ref="D41:D45"/>
    <mergeCell ref="E41:E45"/>
    <mergeCell ref="D51:D55"/>
    <mergeCell ref="E51:E55"/>
    <mergeCell ref="G125:G128"/>
    <mergeCell ref="E111:E114"/>
    <mergeCell ref="F111:F114"/>
    <mergeCell ref="E94:E98"/>
    <mergeCell ref="F94:F98"/>
    <mergeCell ref="C89:C93"/>
    <mergeCell ref="D89:D93"/>
    <mergeCell ref="N145:N149"/>
    <mergeCell ref="O145:O149"/>
    <mergeCell ref="G89:G93"/>
    <mergeCell ref="G94:G98"/>
    <mergeCell ref="H89:H93"/>
    <mergeCell ref="I89:I93"/>
    <mergeCell ref="J89:J93"/>
    <mergeCell ref="K89:K93"/>
    <mergeCell ref="L89:L93"/>
    <mergeCell ref="M89:M93"/>
    <mergeCell ref="N89:N93"/>
    <mergeCell ref="O89:O93"/>
    <mergeCell ref="P89:P93"/>
    <mergeCell ref="Q89:Q93"/>
    <mergeCell ref="H94:H98"/>
    <mergeCell ref="I94:I98"/>
    <mergeCell ref="J94:J98"/>
    <mergeCell ref="K94:K98"/>
    <mergeCell ref="L94:L98"/>
    <mergeCell ref="M94:M98"/>
    <mergeCell ref="N94:N98"/>
    <mergeCell ref="H111:H114"/>
    <mergeCell ref="I111:I114"/>
    <mergeCell ref="J111:J114"/>
    <mergeCell ref="K111:K114"/>
    <mergeCell ref="L111:L114"/>
    <mergeCell ref="M111:M114"/>
    <mergeCell ref="P145:P149"/>
    <mergeCell ref="Q145:Q149"/>
    <mergeCell ref="G129:G133"/>
    <mergeCell ref="H125:H128"/>
    <mergeCell ref="S41:S55"/>
    <mergeCell ref="S63:S82"/>
    <mergeCell ref="S84:S103"/>
    <mergeCell ref="S105:S119"/>
    <mergeCell ref="S121:S138"/>
    <mergeCell ref="S140:S154"/>
    <mergeCell ref="AF1:AJ1"/>
    <mergeCell ref="AF2:AJ2"/>
    <mergeCell ref="AF3:AJ3"/>
    <mergeCell ref="AF4:AJ4"/>
    <mergeCell ref="L129:L133"/>
    <mergeCell ref="G145:G149"/>
    <mergeCell ref="H140:H144"/>
    <mergeCell ref="I140:I144"/>
    <mergeCell ref="J140:J144"/>
    <mergeCell ref="K140:K144"/>
    <mergeCell ref="L140:L144"/>
    <mergeCell ref="M140:M144"/>
    <mergeCell ref="N140:N144"/>
    <mergeCell ref="O140:O144"/>
    <mergeCell ref="P140:P144"/>
    <mergeCell ref="Q140:Q144"/>
    <mergeCell ref="H145:H149"/>
    <mergeCell ref="I145:I149"/>
    <mergeCell ref="J145:J149"/>
    <mergeCell ref="K145:K149"/>
    <mergeCell ref="L145:L149"/>
    <mergeCell ref="M145:M149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Алешина Оксана Андреевна</cp:lastModifiedBy>
  <cp:revision/>
  <cp:lastPrinted>2015-09-08T08:42:02Z</cp:lastPrinted>
  <dcterms:created xsi:type="dcterms:W3CDTF">2015-08-27T18:04:40Z</dcterms:created>
  <dcterms:modified xsi:type="dcterms:W3CDTF">2015-10-13T07:04:50Z</dcterms:modified>
</cp:coreProperties>
</file>